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375" windowWidth="15585" windowHeight="8925" activeTab="1"/>
  </bookViews>
  <sheets>
    <sheet name="Мониторинг показат" sheetId="8" r:id="rId1"/>
    <sheet name="Расчет критерия" sheetId="9" r:id="rId2"/>
  </sheets>
  <definedNames>
    <definedName name="_xlnm.Print_Area" localSheetId="0">'Мониторинг показат'!$B$1:$AL$297</definedName>
  </definedNames>
  <calcPr calcId="145621"/>
</workbook>
</file>

<file path=xl/calcChain.xml><?xml version="1.0" encoding="utf-8"?>
<calcChain xmlns="http://schemas.openxmlformats.org/spreadsheetml/2006/main">
  <c r="O60" i="9" l="1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Q60" i="8" l="1"/>
  <c r="Q58" i="8"/>
  <c r="Q57" i="8"/>
  <c r="Q56" i="8"/>
  <c r="Q55" i="8"/>
  <c r="Q54" i="8"/>
  <c r="Q53" i="8"/>
  <c r="Q52" i="8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Q14" i="8"/>
  <c r="Q13" i="8"/>
  <c r="Q12" i="8"/>
  <c r="Q11" i="8"/>
  <c r="Q10" i="8"/>
  <c r="Q9" i="8"/>
  <c r="Q8" i="8"/>
  <c r="Z119" i="8"/>
  <c r="Z118" i="8"/>
  <c r="Z117" i="8"/>
  <c r="Z116" i="8"/>
  <c r="Z115" i="8"/>
  <c r="Z114" i="8"/>
  <c r="Z113" i="8"/>
  <c r="Z112" i="8"/>
  <c r="Z111" i="8"/>
  <c r="Z110" i="8"/>
  <c r="Z109" i="8"/>
  <c r="Z108" i="8"/>
  <c r="Z107" i="8"/>
  <c r="Z106" i="8"/>
  <c r="Z105" i="8"/>
  <c r="Z104" i="8"/>
  <c r="Z103" i="8"/>
  <c r="Z102" i="8"/>
  <c r="Z101" i="8"/>
  <c r="Z99" i="8"/>
  <c r="Z98" i="8"/>
  <c r="Z97" i="8"/>
  <c r="Z96" i="8"/>
  <c r="Z95" i="8"/>
  <c r="Z94" i="8"/>
  <c r="Z91" i="8"/>
  <c r="Z90" i="8"/>
  <c r="Z89" i="8"/>
  <c r="Z88" i="8"/>
  <c r="Z87" i="8"/>
  <c r="Z84" i="8"/>
  <c r="Z83" i="8"/>
  <c r="Z82" i="8"/>
  <c r="Z81" i="8"/>
  <c r="Z80" i="8"/>
  <c r="Z78" i="8"/>
  <c r="Z77" i="8"/>
  <c r="Z75" i="8"/>
  <c r="W112" i="8"/>
  <c r="W111" i="8"/>
  <c r="W97" i="8"/>
  <c r="W96" i="8"/>
  <c r="W95" i="8"/>
  <c r="W89" i="8"/>
  <c r="W105" i="8"/>
  <c r="W104" i="8"/>
  <c r="W103" i="8"/>
  <c r="W84" i="8"/>
  <c r="W86" i="8"/>
  <c r="W75" i="8"/>
  <c r="W73" i="8"/>
  <c r="T119" i="8"/>
  <c r="T105" i="8"/>
  <c r="T76" i="8"/>
  <c r="Q71" i="8"/>
  <c r="Q69" i="8"/>
  <c r="N109" i="8"/>
  <c r="N100" i="8"/>
  <c r="N86" i="8"/>
  <c r="N72" i="8"/>
  <c r="N71" i="8"/>
  <c r="N69" i="8"/>
  <c r="K119" i="8"/>
  <c r="K117" i="8"/>
  <c r="K116" i="8"/>
  <c r="K115" i="8"/>
  <c r="K114" i="8"/>
  <c r="K112" i="8"/>
  <c r="K111" i="8"/>
  <c r="K110" i="8"/>
  <c r="K109" i="8"/>
  <c r="K108" i="8"/>
  <c r="K107" i="8"/>
  <c r="K105" i="8"/>
  <c r="K104" i="8"/>
  <c r="K103" i="8"/>
  <c r="K102" i="8"/>
  <c r="K101" i="8"/>
  <c r="K99" i="8"/>
  <c r="K98" i="8"/>
  <c r="K97" i="8"/>
  <c r="K96" i="8"/>
  <c r="K95" i="8"/>
  <c r="K93" i="8"/>
  <c r="K92" i="8"/>
  <c r="K91" i="8"/>
  <c r="K90" i="8"/>
  <c r="K89" i="8"/>
  <c r="K88" i="8"/>
  <c r="K87" i="8"/>
  <c r="K85" i="8"/>
  <c r="K84" i="8"/>
  <c r="K83" i="8"/>
  <c r="K80" i="8"/>
  <c r="K79" i="8"/>
  <c r="K78" i="8"/>
  <c r="K77" i="8"/>
  <c r="K75" i="8"/>
  <c r="K71" i="8"/>
  <c r="H119" i="8"/>
  <c r="H105" i="8"/>
  <c r="H76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1" i="8"/>
  <c r="E70" i="8"/>
  <c r="E68" i="8"/>
  <c r="E67" i="8"/>
  <c r="AI60" i="8"/>
  <c r="AI59" i="8"/>
  <c r="AI58" i="8"/>
  <c r="AI57" i="8"/>
  <c r="AI56" i="8"/>
  <c r="AI55" i="8"/>
  <c r="AI54" i="8"/>
  <c r="AI53" i="8"/>
  <c r="AI52" i="8"/>
  <c r="AI51" i="8"/>
  <c r="AI50" i="8"/>
  <c r="AI49" i="8"/>
  <c r="AI48" i="8"/>
  <c r="AI47" i="8"/>
  <c r="AI46" i="8"/>
  <c r="AI45" i="8"/>
  <c r="AI44" i="8"/>
  <c r="AI43" i="8"/>
  <c r="AI42" i="8"/>
  <c r="AI40" i="8"/>
  <c r="AI39" i="8"/>
  <c r="AI38" i="8"/>
  <c r="AI37" i="8"/>
  <c r="AI36" i="8"/>
  <c r="AI35" i="8"/>
  <c r="AI34" i="8"/>
  <c r="AI33" i="8"/>
  <c r="AI32" i="8"/>
  <c r="AI31" i="8"/>
  <c r="AI30" i="8"/>
  <c r="AI29" i="8"/>
  <c r="AI28" i="8"/>
  <c r="AI27" i="8"/>
  <c r="AI26" i="8"/>
  <c r="AI25" i="8"/>
  <c r="AI24" i="8"/>
  <c r="AI23" i="8"/>
  <c r="AI22" i="8"/>
  <c r="AI21" i="8"/>
  <c r="AI20" i="8"/>
  <c r="AI19" i="8"/>
  <c r="AI18" i="8"/>
  <c r="AI17" i="8"/>
  <c r="AI16" i="8"/>
  <c r="AI12" i="8"/>
  <c r="AI11" i="8"/>
  <c r="AI9" i="8"/>
  <c r="AI8" i="8"/>
  <c r="AF41" i="8"/>
  <c r="AF35" i="8"/>
  <c r="AC50" i="8"/>
  <c r="AC41" i="8"/>
  <c r="AC35" i="8"/>
  <c r="AC29" i="8"/>
  <c r="AC27" i="8"/>
  <c r="AC14" i="8"/>
  <c r="AC13" i="8"/>
  <c r="AC12" i="8"/>
  <c r="AC10" i="8"/>
  <c r="Z22" i="8"/>
  <c r="W22" i="8"/>
  <c r="T60" i="8"/>
  <c r="T57" i="8"/>
  <c r="T56" i="8"/>
  <c r="T53" i="8"/>
  <c r="T52" i="8"/>
  <c r="T51" i="8"/>
  <c r="T50" i="8"/>
  <c r="T49" i="8"/>
  <c r="T48" i="8"/>
  <c r="T46" i="8"/>
  <c r="T44" i="8"/>
  <c r="T43" i="8"/>
  <c r="T39" i="8"/>
  <c r="T37" i="8"/>
  <c r="T36" i="8"/>
  <c r="T33" i="8"/>
  <c r="T31" i="8"/>
  <c r="T30" i="8"/>
  <c r="T29" i="8"/>
  <c r="T28" i="8"/>
  <c r="T27" i="8"/>
  <c r="T21" i="8"/>
  <c r="T16" i="8"/>
  <c r="N35" i="8"/>
  <c r="K41" i="8"/>
  <c r="K35" i="8"/>
  <c r="K14" i="8" l="1"/>
  <c r="K10" i="8"/>
  <c r="E28" i="8"/>
  <c r="E22" i="8"/>
  <c r="AL297" i="8" l="1"/>
  <c r="AL296" i="8"/>
  <c r="AL295" i="8"/>
  <c r="AL294" i="8"/>
  <c r="AL293" i="8"/>
  <c r="AL292" i="8"/>
  <c r="AL291" i="8"/>
  <c r="AL290" i="8"/>
  <c r="AL289" i="8"/>
  <c r="AL288" i="8"/>
  <c r="AL287" i="8"/>
  <c r="AL286" i="8"/>
  <c r="AL285" i="8"/>
  <c r="AL284" i="8"/>
  <c r="AL283" i="8"/>
  <c r="AL282" i="8"/>
  <c r="AL281" i="8"/>
  <c r="AL280" i="8"/>
  <c r="AL279" i="8"/>
  <c r="AL278" i="8"/>
  <c r="AL277" i="8"/>
  <c r="AL276" i="8"/>
  <c r="AL275" i="8"/>
  <c r="AL274" i="8"/>
  <c r="AL273" i="8"/>
  <c r="AL272" i="8"/>
  <c r="AL271" i="8"/>
  <c r="AL270" i="8"/>
  <c r="AL269" i="8"/>
  <c r="AL268" i="8"/>
  <c r="AL267" i="8"/>
  <c r="AL266" i="8"/>
  <c r="AL265" i="8"/>
  <c r="AL264" i="8"/>
  <c r="AL263" i="8"/>
  <c r="AL262" i="8"/>
  <c r="AL261" i="8"/>
  <c r="AL260" i="8"/>
  <c r="AL259" i="8"/>
  <c r="AL258" i="8"/>
  <c r="AL257" i="8"/>
  <c r="AL256" i="8"/>
  <c r="AL255" i="8"/>
  <c r="AL254" i="8"/>
  <c r="AL253" i="8"/>
  <c r="AL252" i="8"/>
  <c r="AL251" i="8"/>
  <c r="AL250" i="8"/>
  <c r="AL249" i="8"/>
  <c r="AL248" i="8"/>
  <c r="AL247" i="8"/>
  <c r="AL246" i="8"/>
  <c r="AL245" i="8"/>
  <c r="AI297" i="8"/>
  <c r="AF297" i="8"/>
  <c r="AC297" i="8"/>
  <c r="Z297" i="8"/>
  <c r="W297" i="8"/>
  <c r="T297" i="8"/>
  <c r="Q297" i="8"/>
  <c r="N297" i="8"/>
  <c r="K297" i="8"/>
  <c r="H297" i="8"/>
  <c r="E297" i="8"/>
  <c r="AI296" i="8"/>
  <c r="AF296" i="8"/>
  <c r="AC296" i="8"/>
  <c r="Z296" i="8"/>
  <c r="W296" i="8"/>
  <c r="T296" i="8"/>
  <c r="Q296" i="8"/>
  <c r="N296" i="8"/>
  <c r="K296" i="8"/>
  <c r="H296" i="8"/>
  <c r="E296" i="8"/>
  <c r="AI295" i="8"/>
  <c r="AF295" i="8"/>
  <c r="AC295" i="8"/>
  <c r="Z295" i="8"/>
  <c r="W295" i="8"/>
  <c r="T295" i="8"/>
  <c r="Q295" i="8"/>
  <c r="N295" i="8"/>
  <c r="K295" i="8"/>
  <c r="H295" i="8"/>
  <c r="E295" i="8"/>
  <c r="AI294" i="8"/>
  <c r="AF294" i="8"/>
  <c r="AC294" i="8"/>
  <c r="Z294" i="8"/>
  <c r="W294" i="8"/>
  <c r="T294" i="8"/>
  <c r="Q294" i="8"/>
  <c r="N294" i="8"/>
  <c r="K294" i="8"/>
  <c r="H294" i="8"/>
  <c r="E294" i="8"/>
  <c r="AI293" i="8"/>
  <c r="AF293" i="8"/>
  <c r="AC293" i="8"/>
  <c r="Z293" i="8"/>
  <c r="W293" i="8"/>
  <c r="T293" i="8"/>
  <c r="Q293" i="8"/>
  <c r="N293" i="8"/>
  <c r="K293" i="8"/>
  <c r="H293" i="8"/>
  <c r="E293" i="8"/>
  <c r="AI292" i="8"/>
  <c r="AF292" i="8"/>
  <c r="AC292" i="8"/>
  <c r="Z292" i="8"/>
  <c r="W292" i="8"/>
  <c r="T292" i="8"/>
  <c r="Q292" i="8"/>
  <c r="N292" i="8"/>
  <c r="K292" i="8"/>
  <c r="H292" i="8"/>
  <c r="E292" i="8"/>
  <c r="AI291" i="8"/>
  <c r="AF291" i="8"/>
  <c r="AC291" i="8"/>
  <c r="Z291" i="8"/>
  <c r="W291" i="8"/>
  <c r="T291" i="8"/>
  <c r="Q291" i="8"/>
  <c r="N291" i="8"/>
  <c r="K291" i="8"/>
  <c r="H291" i="8"/>
  <c r="E291" i="8"/>
  <c r="AI290" i="8"/>
  <c r="AF290" i="8"/>
  <c r="AC290" i="8"/>
  <c r="Z290" i="8"/>
  <c r="W290" i="8"/>
  <c r="T290" i="8"/>
  <c r="Q290" i="8"/>
  <c r="N290" i="8"/>
  <c r="K290" i="8"/>
  <c r="H290" i="8"/>
  <c r="E290" i="8"/>
  <c r="AI289" i="8"/>
  <c r="AF289" i="8"/>
  <c r="AC289" i="8"/>
  <c r="Z289" i="8"/>
  <c r="W289" i="8"/>
  <c r="T289" i="8"/>
  <c r="Q289" i="8"/>
  <c r="N289" i="8"/>
  <c r="K289" i="8"/>
  <c r="H289" i="8"/>
  <c r="E289" i="8"/>
  <c r="AI288" i="8"/>
  <c r="AF288" i="8"/>
  <c r="AC288" i="8"/>
  <c r="Z288" i="8"/>
  <c r="W288" i="8"/>
  <c r="T288" i="8"/>
  <c r="Q288" i="8"/>
  <c r="N288" i="8"/>
  <c r="K288" i="8"/>
  <c r="H288" i="8"/>
  <c r="E288" i="8"/>
  <c r="AI287" i="8"/>
  <c r="AF287" i="8"/>
  <c r="AC287" i="8"/>
  <c r="Z287" i="8"/>
  <c r="W287" i="8"/>
  <c r="T287" i="8"/>
  <c r="Q287" i="8"/>
  <c r="N287" i="8"/>
  <c r="K287" i="8"/>
  <c r="H287" i="8"/>
  <c r="E287" i="8"/>
  <c r="AI286" i="8"/>
  <c r="AF286" i="8"/>
  <c r="Z286" i="8"/>
  <c r="W286" i="8"/>
  <c r="T286" i="8"/>
  <c r="Q286" i="8"/>
  <c r="N286" i="8"/>
  <c r="K286" i="8"/>
  <c r="H286" i="8"/>
  <c r="E286" i="8"/>
  <c r="AI285" i="8"/>
  <c r="AF285" i="8"/>
  <c r="AC285" i="8"/>
  <c r="Z285" i="8"/>
  <c r="W285" i="8"/>
  <c r="T285" i="8"/>
  <c r="Q285" i="8"/>
  <c r="N285" i="8"/>
  <c r="K285" i="8"/>
  <c r="H285" i="8"/>
  <c r="E285" i="8"/>
  <c r="AI284" i="8"/>
  <c r="AF284" i="8"/>
  <c r="AC284" i="8"/>
  <c r="Z284" i="8"/>
  <c r="W284" i="8"/>
  <c r="T284" i="8"/>
  <c r="Q284" i="8"/>
  <c r="N284" i="8"/>
  <c r="K284" i="8"/>
  <c r="H284" i="8"/>
  <c r="E284" i="8"/>
  <c r="AI283" i="8"/>
  <c r="AF283" i="8"/>
  <c r="AC283" i="8"/>
  <c r="Z283" i="8"/>
  <c r="W283" i="8"/>
  <c r="T283" i="8"/>
  <c r="Q283" i="8"/>
  <c r="N283" i="8"/>
  <c r="K283" i="8"/>
  <c r="H283" i="8"/>
  <c r="E283" i="8"/>
  <c r="AI282" i="8"/>
  <c r="AF282" i="8"/>
  <c r="AC282" i="8"/>
  <c r="Z282" i="8"/>
  <c r="W282" i="8"/>
  <c r="T282" i="8"/>
  <c r="Q282" i="8"/>
  <c r="N282" i="8"/>
  <c r="K282" i="8"/>
  <c r="H282" i="8"/>
  <c r="E282" i="8"/>
  <c r="AI281" i="8"/>
  <c r="AF281" i="8"/>
  <c r="AC281" i="8"/>
  <c r="Z281" i="8"/>
  <c r="W281" i="8"/>
  <c r="T281" i="8"/>
  <c r="Q281" i="8"/>
  <c r="N281" i="8"/>
  <c r="K281" i="8"/>
  <c r="H281" i="8"/>
  <c r="E281" i="8"/>
  <c r="AI280" i="8"/>
  <c r="AF280" i="8"/>
  <c r="AC280" i="8"/>
  <c r="Z280" i="8"/>
  <c r="W280" i="8"/>
  <c r="T280" i="8"/>
  <c r="Q280" i="8"/>
  <c r="N280" i="8"/>
  <c r="K280" i="8"/>
  <c r="H280" i="8"/>
  <c r="E280" i="8"/>
  <c r="AI279" i="8"/>
  <c r="AF279" i="8"/>
  <c r="AC279" i="8"/>
  <c r="Z279" i="8"/>
  <c r="W279" i="8"/>
  <c r="T279" i="8"/>
  <c r="Q279" i="8"/>
  <c r="N279" i="8"/>
  <c r="K279" i="8"/>
  <c r="H279" i="8"/>
  <c r="E279" i="8"/>
  <c r="AI278" i="8"/>
  <c r="AF278" i="8"/>
  <c r="AC278" i="8"/>
  <c r="Z278" i="8"/>
  <c r="W278" i="8"/>
  <c r="T278" i="8"/>
  <c r="Q278" i="8"/>
  <c r="N278" i="8"/>
  <c r="K278" i="8"/>
  <c r="H278" i="8"/>
  <c r="E278" i="8"/>
  <c r="AI277" i="8"/>
  <c r="AF277" i="8"/>
  <c r="AC277" i="8"/>
  <c r="Z277" i="8"/>
  <c r="W277" i="8"/>
  <c r="T277" i="8"/>
  <c r="Q277" i="8"/>
  <c r="N277" i="8"/>
  <c r="K277" i="8"/>
  <c r="H277" i="8"/>
  <c r="E277" i="8"/>
  <c r="AI276" i="8"/>
  <c r="AF276" i="8"/>
  <c r="AC276" i="8"/>
  <c r="Z276" i="8"/>
  <c r="W276" i="8"/>
  <c r="T276" i="8"/>
  <c r="Q276" i="8"/>
  <c r="N276" i="8"/>
  <c r="K276" i="8"/>
  <c r="H276" i="8"/>
  <c r="E276" i="8"/>
  <c r="AI275" i="8"/>
  <c r="AF275" i="8"/>
  <c r="AC275" i="8"/>
  <c r="Z275" i="8"/>
  <c r="W275" i="8"/>
  <c r="T275" i="8"/>
  <c r="Q275" i="8"/>
  <c r="N275" i="8"/>
  <c r="K275" i="8"/>
  <c r="H275" i="8"/>
  <c r="E275" i="8"/>
  <c r="AI274" i="8"/>
  <c r="AF274" i="8"/>
  <c r="AC274" i="8"/>
  <c r="Z274" i="8"/>
  <c r="W274" i="8"/>
  <c r="T274" i="8"/>
  <c r="Q274" i="8"/>
  <c r="N274" i="8"/>
  <c r="K274" i="8"/>
  <c r="H274" i="8"/>
  <c r="E274" i="8"/>
  <c r="AI273" i="8"/>
  <c r="AF273" i="8"/>
  <c r="AC273" i="8"/>
  <c r="Z273" i="8"/>
  <c r="W273" i="8"/>
  <c r="T273" i="8"/>
  <c r="Q273" i="8"/>
  <c r="N273" i="8"/>
  <c r="K273" i="8"/>
  <c r="H273" i="8"/>
  <c r="E273" i="8"/>
  <c r="AI272" i="8"/>
  <c r="AF272" i="8"/>
  <c r="Z272" i="8"/>
  <c r="W272" i="8"/>
  <c r="T272" i="8"/>
  <c r="Q272" i="8"/>
  <c r="N272" i="8"/>
  <c r="K272" i="8"/>
  <c r="H272" i="8"/>
  <c r="E272" i="8"/>
  <c r="AI271" i="8"/>
  <c r="AF271" i="8"/>
  <c r="AC271" i="8"/>
  <c r="Z271" i="8"/>
  <c r="W271" i="8"/>
  <c r="T271" i="8"/>
  <c r="Q271" i="8"/>
  <c r="N271" i="8"/>
  <c r="K271" i="8"/>
  <c r="H271" i="8"/>
  <c r="E271" i="8"/>
  <c r="AI270" i="8"/>
  <c r="AF270" i="8"/>
  <c r="AC270" i="8"/>
  <c r="Z270" i="8"/>
  <c r="W270" i="8"/>
  <c r="T270" i="8"/>
  <c r="Q270" i="8"/>
  <c r="N270" i="8"/>
  <c r="K270" i="8"/>
  <c r="H270" i="8"/>
  <c r="E270" i="8"/>
  <c r="AI269" i="8"/>
  <c r="AF269" i="8"/>
  <c r="AC269" i="8"/>
  <c r="Z269" i="8"/>
  <c r="W269" i="8"/>
  <c r="T269" i="8"/>
  <c r="Q269" i="8"/>
  <c r="N269" i="8"/>
  <c r="K269" i="8"/>
  <c r="H269" i="8"/>
  <c r="E269" i="8"/>
  <c r="AI268" i="8"/>
  <c r="AF268" i="8"/>
  <c r="AC268" i="8"/>
  <c r="Z268" i="8"/>
  <c r="W268" i="8"/>
  <c r="T268" i="8"/>
  <c r="Q268" i="8"/>
  <c r="N268" i="8"/>
  <c r="K268" i="8"/>
  <c r="H268" i="8"/>
  <c r="E268" i="8"/>
  <c r="AI267" i="8"/>
  <c r="AF267" i="8"/>
  <c r="AC267" i="8"/>
  <c r="Z267" i="8"/>
  <c r="W267" i="8"/>
  <c r="T267" i="8"/>
  <c r="Q267" i="8"/>
  <c r="N267" i="8"/>
  <c r="K267" i="8"/>
  <c r="H267" i="8"/>
  <c r="E267" i="8"/>
  <c r="AI266" i="8"/>
  <c r="AF266" i="8"/>
  <c r="AC266" i="8"/>
  <c r="Z266" i="8"/>
  <c r="W266" i="8"/>
  <c r="T266" i="8"/>
  <c r="Q266" i="8"/>
  <c r="N266" i="8"/>
  <c r="K266" i="8"/>
  <c r="H266" i="8"/>
  <c r="E266" i="8"/>
  <c r="AI265" i="8"/>
  <c r="AF265" i="8"/>
  <c r="AC265" i="8"/>
  <c r="Z265" i="8"/>
  <c r="W265" i="8"/>
  <c r="T265" i="8"/>
  <c r="Q265" i="8"/>
  <c r="N265" i="8"/>
  <c r="K265" i="8"/>
  <c r="H265" i="8"/>
  <c r="E265" i="8"/>
  <c r="AI264" i="8"/>
  <c r="AF264" i="8"/>
  <c r="AC264" i="8"/>
  <c r="Z264" i="8"/>
  <c r="W264" i="8"/>
  <c r="T264" i="8"/>
  <c r="Q264" i="8"/>
  <c r="N264" i="8"/>
  <c r="K264" i="8"/>
  <c r="H264" i="8"/>
  <c r="E264" i="8"/>
  <c r="AI263" i="8"/>
  <c r="AF263" i="8"/>
  <c r="AC263" i="8"/>
  <c r="Z263" i="8"/>
  <c r="W263" i="8"/>
  <c r="T263" i="8"/>
  <c r="Q263" i="8"/>
  <c r="N263" i="8"/>
  <c r="K263" i="8"/>
  <c r="H263" i="8"/>
  <c r="E263" i="8"/>
  <c r="AI262" i="8"/>
  <c r="AF262" i="8"/>
  <c r="AC262" i="8"/>
  <c r="Z262" i="8"/>
  <c r="W262" i="8"/>
  <c r="T262" i="8"/>
  <c r="Q262" i="8"/>
  <c r="N262" i="8"/>
  <c r="K262" i="8"/>
  <c r="H262" i="8"/>
  <c r="E262" i="8"/>
  <c r="AI261" i="8"/>
  <c r="AF261" i="8"/>
  <c r="AC261" i="8"/>
  <c r="Z261" i="8"/>
  <c r="W261" i="8"/>
  <c r="T261" i="8"/>
  <c r="Q261" i="8"/>
  <c r="N261" i="8"/>
  <c r="K261" i="8"/>
  <c r="H261" i="8"/>
  <c r="E261" i="8"/>
  <c r="AI260" i="8"/>
  <c r="AF260" i="8"/>
  <c r="AC260" i="8"/>
  <c r="Z260" i="8"/>
  <c r="W260" i="8"/>
  <c r="T260" i="8"/>
  <c r="Q260" i="8"/>
  <c r="N260" i="8"/>
  <c r="K260" i="8"/>
  <c r="H260" i="8"/>
  <c r="E260" i="8"/>
  <c r="AI259" i="8"/>
  <c r="AF259" i="8"/>
  <c r="AC259" i="8"/>
  <c r="Z259" i="8"/>
  <c r="W259" i="8"/>
  <c r="T259" i="8"/>
  <c r="Q259" i="8"/>
  <c r="N259" i="8"/>
  <c r="K259" i="8"/>
  <c r="H259" i="8"/>
  <c r="E259" i="8"/>
  <c r="AI258" i="8"/>
  <c r="AF258" i="8"/>
  <c r="AC258" i="8"/>
  <c r="Z258" i="8"/>
  <c r="W258" i="8"/>
  <c r="T258" i="8"/>
  <c r="Q258" i="8"/>
  <c r="N258" i="8"/>
  <c r="K258" i="8"/>
  <c r="H258" i="8"/>
  <c r="E258" i="8"/>
  <c r="AI257" i="8"/>
  <c r="AF257" i="8"/>
  <c r="AC257" i="8"/>
  <c r="Z257" i="8"/>
  <c r="W257" i="8"/>
  <c r="T257" i="8"/>
  <c r="Q257" i="8"/>
  <c r="N257" i="8"/>
  <c r="K257" i="8"/>
  <c r="H257" i="8"/>
  <c r="E257" i="8"/>
  <c r="AI256" i="8"/>
  <c r="AF256" i="8"/>
  <c r="AC256" i="8"/>
  <c r="Z256" i="8"/>
  <c r="W256" i="8"/>
  <c r="T256" i="8"/>
  <c r="Q256" i="8"/>
  <c r="N256" i="8"/>
  <c r="K256" i="8"/>
  <c r="H256" i="8"/>
  <c r="E256" i="8"/>
  <c r="AI255" i="8"/>
  <c r="AF255" i="8"/>
  <c r="AC255" i="8"/>
  <c r="Z255" i="8"/>
  <c r="W255" i="8"/>
  <c r="T255" i="8"/>
  <c r="Q255" i="8"/>
  <c r="N255" i="8"/>
  <c r="K255" i="8"/>
  <c r="H255" i="8"/>
  <c r="E255" i="8"/>
  <c r="AI254" i="8"/>
  <c r="AF254" i="8"/>
  <c r="AC254" i="8"/>
  <c r="Z254" i="8"/>
  <c r="W254" i="8"/>
  <c r="T254" i="8"/>
  <c r="Q254" i="8"/>
  <c r="N254" i="8"/>
  <c r="K254" i="8"/>
  <c r="H254" i="8"/>
  <c r="E254" i="8"/>
  <c r="AI253" i="8"/>
  <c r="AF253" i="8"/>
  <c r="AC253" i="8"/>
  <c r="N253" i="8"/>
  <c r="E253" i="8"/>
  <c r="AI251" i="8"/>
  <c r="AF251" i="8"/>
  <c r="AC251" i="8"/>
  <c r="Z251" i="8"/>
  <c r="W251" i="8"/>
  <c r="T251" i="8"/>
  <c r="N251" i="8"/>
  <c r="K251" i="8"/>
  <c r="H251" i="8"/>
  <c r="E251" i="8"/>
  <c r="AI250" i="8"/>
  <c r="AF250" i="8"/>
  <c r="AC250" i="8"/>
  <c r="Z250" i="8"/>
  <c r="W250" i="8"/>
  <c r="T250" i="8"/>
  <c r="Q250" i="8"/>
  <c r="N250" i="8"/>
  <c r="K250" i="8"/>
  <c r="H250" i="8"/>
  <c r="E250" i="8"/>
  <c r="AI249" i="8"/>
  <c r="AF249" i="8"/>
  <c r="AC249" i="8"/>
  <c r="Z249" i="8"/>
  <c r="W249" i="8"/>
  <c r="T249" i="8"/>
  <c r="Q249" i="8"/>
  <c r="N249" i="8"/>
  <c r="K249" i="8"/>
  <c r="H249" i="8"/>
  <c r="E249" i="8"/>
  <c r="AI248" i="8"/>
  <c r="AF248" i="8"/>
  <c r="AC248" i="8"/>
  <c r="Z248" i="8"/>
  <c r="W248" i="8"/>
  <c r="T248" i="8"/>
  <c r="Q248" i="8"/>
  <c r="N248" i="8"/>
  <c r="K248" i="8"/>
  <c r="H248" i="8"/>
  <c r="E248" i="8"/>
  <c r="AI247" i="8"/>
  <c r="AF247" i="8"/>
  <c r="AC247" i="8"/>
  <c r="Z247" i="8"/>
  <c r="W247" i="8"/>
  <c r="T247" i="8"/>
  <c r="Q247" i="8"/>
  <c r="N247" i="8"/>
  <c r="K247" i="8"/>
  <c r="H247" i="8"/>
  <c r="E247" i="8"/>
  <c r="AI246" i="8"/>
  <c r="AF246" i="8"/>
  <c r="AC246" i="8"/>
  <c r="Z246" i="8"/>
  <c r="W246" i="8"/>
  <c r="T246" i="8"/>
  <c r="Q246" i="8"/>
  <c r="N246" i="8"/>
  <c r="K246" i="8"/>
  <c r="H246" i="8"/>
  <c r="E246" i="8"/>
  <c r="AI245" i="8"/>
  <c r="AF245" i="8"/>
  <c r="AC245" i="8"/>
  <c r="Z245" i="8"/>
  <c r="W245" i="8"/>
  <c r="T245" i="8"/>
  <c r="Q245" i="8"/>
  <c r="N245" i="8"/>
  <c r="K245" i="8"/>
  <c r="H245" i="8"/>
  <c r="E245" i="8"/>
  <c r="AI237" i="8"/>
  <c r="AF237" i="8"/>
  <c r="AC237" i="8"/>
  <c r="Z237" i="8"/>
  <c r="W237" i="8"/>
  <c r="T237" i="8"/>
  <c r="H237" i="8"/>
  <c r="E237" i="8"/>
  <c r="AI236" i="8"/>
  <c r="AF236" i="8"/>
  <c r="AC236" i="8"/>
  <c r="Z236" i="8"/>
  <c r="W236" i="8"/>
  <c r="T236" i="8"/>
  <c r="H236" i="8"/>
  <c r="E236" i="8"/>
  <c r="AI235" i="8"/>
  <c r="AF235" i="8"/>
  <c r="AC235" i="8"/>
  <c r="Z235" i="8"/>
  <c r="W235" i="8"/>
  <c r="T235" i="8"/>
  <c r="H235" i="8"/>
  <c r="E235" i="8"/>
  <c r="AI234" i="8"/>
  <c r="AF234" i="8"/>
  <c r="AC234" i="8"/>
  <c r="Z234" i="8"/>
  <c r="W234" i="8"/>
  <c r="T234" i="8"/>
  <c r="H234" i="8"/>
  <c r="E234" i="8"/>
  <c r="AI233" i="8"/>
  <c r="AF233" i="8"/>
  <c r="AC233" i="8"/>
  <c r="Z233" i="8"/>
  <c r="W233" i="8"/>
  <c r="T233" i="8"/>
  <c r="K233" i="8"/>
  <c r="H233" i="8"/>
  <c r="E233" i="8"/>
  <c r="AI232" i="8"/>
  <c r="AF232" i="8"/>
  <c r="AC232" i="8"/>
  <c r="Z232" i="8"/>
  <c r="W232" i="8"/>
  <c r="T232" i="8"/>
  <c r="N232" i="8"/>
  <c r="H232" i="8"/>
  <c r="E232" i="8"/>
  <c r="AI231" i="8"/>
  <c r="AF231" i="8"/>
  <c r="AC231" i="8"/>
  <c r="Z231" i="8"/>
  <c r="W231" i="8"/>
  <c r="T231" i="8"/>
  <c r="H231" i="8"/>
  <c r="E231" i="8"/>
  <c r="AI230" i="8"/>
  <c r="AF230" i="8"/>
  <c r="AC230" i="8"/>
  <c r="Z230" i="8"/>
  <c r="W230" i="8"/>
  <c r="T230" i="8"/>
  <c r="N230" i="8"/>
  <c r="K230" i="8"/>
  <c r="H230" i="8"/>
  <c r="E230" i="8"/>
  <c r="AI229" i="8"/>
  <c r="AF229" i="8"/>
  <c r="AC229" i="8"/>
  <c r="Z229" i="8"/>
  <c r="W229" i="8"/>
  <c r="T229" i="8"/>
  <c r="H229" i="8"/>
  <c r="E229" i="8"/>
  <c r="AI228" i="8"/>
  <c r="AF228" i="8"/>
  <c r="AC228" i="8"/>
  <c r="Z228" i="8"/>
  <c r="W228" i="8"/>
  <c r="T228" i="8"/>
  <c r="K228" i="8"/>
  <c r="H228" i="8"/>
  <c r="E228" i="8"/>
  <c r="AI227" i="8"/>
  <c r="AF227" i="8"/>
  <c r="AC227" i="8"/>
  <c r="Z227" i="8"/>
  <c r="W227" i="8"/>
  <c r="T227" i="8"/>
  <c r="N227" i="8"/>
  <c r="K227" i="8"/>
  <c r="H227" i="8"/>
  <c r="E227" i="8"/>
  <c r="AI226" i="8"/>
  <c r="AF226" i="8"/>
  <c r="AC226" i="8"/>
  <c r="Z226" i="8"/>
  <c r="W226" i="8"/>
  <c r="T226" i="8"/>
  <c r="K226" i="8"/>
  <c r="H226" i="8"/>
  <c r="E226" i="8"/>
  <c r="AI225" i="8"/>
  <c r="AF225" i="8"/>
  <c r="AC225" i="8"/>
  <c r="Z225" i="8"/>
  <c r="W225" i="8"/>
  <c r="T225" i="8"/>
  <c r="H225" i="8"/>
  <c r="E225" i="8"/>
  <c r="AI224" i="8"/>
  <c r="AF224" i="8"/>
  <c r="AC224" i="8"/>
  <c r="Z224" i="8"/>
  <c r="W224" i="8"/>
  <c r="T224" i="8"/>
  <c r="H224" i="8"/>
  <c r="E224" i="8"/>
  <c r="AI223" i="8"/>
  <c r="AF223" i="8"/>
  <c r="AC223" i="8"/>
  <c r="Z223" i="8"/>
  <c r="W223" i="8"/>
  <c r="T223" i="8"/>
  <c r="H223" i="8"/>
  <c r="E223" i="8"/>
  <c r="AI222" i="8"/>
  <c r="AF222" i="8"/>
  <c r="AC222" i="8"/>
  <c r="Z222" i="8"/>
  <c r="W222" i="8"/>
  <c r="T222" i="8"/>
  <c r="H222" i="8"/>
  <c r="E222" i="8"/>
  <c r="AI221" i="8"/>
  <c r="AF221" i="8"/>
  <c r="AC221" i="8"/>
  <c r="Z221" i="8"/>
  <c r="W221" i="8"/>
  <c r="T221" i="8"/>
  <c r="K221" i="8"/>
  <c r="H221" i="8"/>
  <c r="E221" i="8"/>
  <c r="AI220" i="8"/>
  <c r="AF220" i="8"/>
  <c r="AC220" i="8"/>
  <c r="Z220" i="8"/>
  <c r="W220" i="8"/>
  <c r="T220" i="8"/>
  <c r="H220" i="8"/>
  <c r="E220" i="8"/>
  <c r="AI219" i="8"/>
  <c r="AF219" i="8"/>
  <c r="AC219" i="8"/>
  <c r="Z219" i="8"/>
  <c r="W219" i="8"/>
  <c r="T219" i="8"/>
  <c r="H219" i="8"/>
  <c r="E219" i="8"/>
  <c r="AI218" i="8"/>
  <c r="AF218" i="8"/>
  <c r="AC218" i="8"/>
  <c r="Z218" i="8"/>
  <c r="W218" i="8"/>
  <c r="T218" i="8"/>
  <c r="Q218" i="8"/>
  <c r="H218" i="8"/>
  <c r="E218" i="8"/>
  <c r="AI217" i="8"/>
  <c r="AF217" i="8"/>
  <c r="AC217" i="8"/>
  <c r="Z217" i="8"/>
  <c r="W217" i="8"/>
  <c r="T217" i="8"/>
  <c r="H217" i="8"/>
  <c r="E217" i="8"/>
  <c r="AI216" i="8"/>
  <c r="AF216" i="8"/>
  <c r="AC216" i="8"/>
  <c r="Z216" i="8"/>
  <c r="W216" i="8"/>
  <c r="T216" i="8"/>
  <c r="K216" i="8"/>
  <c r="H216" i="8"/>
  <c r="E216" i="8"/>
  <c r="AI215" i="8"/>
  <c r="AF215" i="8"/>
  <c r="Z215" i="8"/>
  <c r="W215" i="8"/>
  <c r="T215" i="8"/>
  <c r="K215" i="8"/>
  <c r="H215" i="8"/>
  <c r="E215" i="8"/>
  <c r="AI214" i="8"/>
  <c r="AF214" i="8"/>
  <c r="AC214" i="8"/>
  <c r="Z214" i="8"/>
  <c r="W214" i="8"/>
  <c r="T214" i="8"/>
  <c r="H214" i="8"/>
  <c r="E214" i="8"/>
  <c r="AI213" i="8"/>
  <c r="AF213" i="8"/>
  <c r="AC213" i="8"/>
  <c r="Z213" i="8"/>
  <c r="W213" i="8"/>
  <c r="T213" i="8"/>
  <c r="H213" i="8"/>
  <c r="E213" i="8"/>
  <c r="AI212" i="8"/>
  <c r="AF212" i="8"/>
  <c r="AC212" i="8"/>
  <c r="Z212" i="8"/>
  <c r="W212" i="8"/>
  <c r="T212" i="8"/>
  <c r="Q212" i="8"/>
  <c r="E212" i="8"/>
  <c r="AI211" i="8"/>
  <c r="AF211" i="8"/>
  <c r="AC211" i="8"/>
  <c r="Z211" i="8"/>
  <c r="W211" i="8"/>
  <c r="T211" i="8"/>
  <c r="H211" i="8"/>
  <c r="E211" i="8"/>
  <c r="AI210" i="8"/>
  <c r="AF210" i="8"/>
  <c r="AC210" i="8"/>
  <c r="Z210" i="8"/>
  <c r="W210" i="8"/>
  <c r="T210" i="8"/>
  <c r="H210" i="8"/>
  <c r="E210" i="8"/>
  <c r="AI209" i="8"/>
  <c r="AF209" i="8"/>
  <c r="AC209" i="8"/>
  <c r="Z209" i="8"/>
  <c r="W209" i="8"/>
  <c r="T209" i="8"/>
  <c r="H209" i="8"/>
  <c r="E209" i="8"/>
  <c r="AI208" i="8"/>
  <c r="AF208" i="8"/>
  <c r="AC208" i="8"/>
  <c r="Z208" i="8"/>
  <c r="W208" i="8"/>
  <c r="T208" i="8"/>
  <c r="H208" i="8"/>
  <c r="E208" i="8"/>
  <c r="AI207" i="8"/>
  <c r="AF207" i="8"/>
  <c r="AC207" i="8"/>
  <c r="Z207" i="8"/>
  <c r="W207" i="8"/>
  <c r="T207" i="8"/>
  <c r="H207" i="8"/>
  <c r="E207" i="8"/>
  <c r="AI206" i="8"/>
  <c r="AF206" i="8"/>
  <c r="AC206" i="8"/>
  <c r="Z206" i="8"/>
  <c r="W206" i="8"/>
  <c r="T206" i="8"/>
  <c r="H206" i="8"/>
  <c r="E206" i="8"/>
  <c r="AI205" i="8"/>
  <c r="AF205" i="8"/>
  <c r="AC205" i="8"/>
  <c r="Z205" i="8"/>
  <c r="W205" i="8"/>
  <c r="T205" i="8"/>
  <c r="K205" i="8"/>
  <c r="H205" i="8"/>
  <c r="E205" i="8"/>
  <c r="AI204" i="8"/>
  <c r="AF204" i="8"/>
  <c r="AC204" i="8"/>
  <c r="Z204" i="8"/>
  <c r="W204" i="8"/>
  <c r="T204" i="8"/>
  <c r="K204" i="8"/>
  <c r="H204" i="8"/>
  <c r="E204" i="8"/>
  <c r="AI203" i="8"/>
  <c r="AF203" i="8"/>
  <c r="AC203" i="8"/>
  <c r="Z203" i="8"/>
  <c r="W203" i="8"/>
  <c r="T203" i="8"/>
  <c r="K203" i="8"/>
  <c r="H203" i="8"/>
  <c r="E203" i="8"/>
  <c r="AI202" i="8"/>
  <c r="AF202" i="8"/>
  <c r="AC202" i="8"/>
  <c r="Z202" i="8"/>
  <c r="W202" i="8"/>
  <c r="T202" i="8"/>
  <c r="K202" i="8"/>
  <c r="H202" i="8"/>
  <c r="E202" i="8"/>
  <c r="AI201" i="8"/>
  <c r="AF201" i="8"/>
  <c r="AC201" i="8"/>
  <c r="Z201" i="8"/>
  <c r="W201" i="8"/>
  <c r="T201" i="8"/>
  <c r="K201" i="8"/>
  <c r="H201" i="8"/>
  <c r="E201" i="8"/>
  <c r="AI200" i="8"/>
  <c r="AF200" i="8"/>
  <c r="AC200" i="8"/>
  <c r="Z200" i="8"/>
  <c r="W200" i="8"/>
  <c r="T200" i="8"/>
  <c r="N200" i="8"/>
  <c r="H200" i="8"/>
  <c r="E200" i="8"/>
  <c r="AI199" i="8"/>
  <c r="AF199" i="8"/>
  <c r="AC199" i="8"/>
  <c r="Z199" i="8"/>
  <c r="W199" i="8"/>
  <c r="T199" i="8"/>
  <c r="K199" i="8"/>
  <c r="H199" i="8"/>
  <c r="E199" i="8"/>
  <c r="AI198" i="8"/>
  <c r="AF198" i="8"/>
  <c r="AC198" i="8"/>
  <c r="Z198" i="8"/>
  <c r="W198" i="8"/>
  <c r="T198" i="8"/>
  <c r="H198" i="8"/>
  <c r="E198" i="8"/>
  <c r="AI197" i="8"/>
  <c r="AF197" i="8"/>
  <c r="AC197" i="8"/>
  <c r="Z197" i="8"/>
  <c r="W197" i="8"/>
  <c r="T197" i="8"/>
  <c r="H197" i="8"/>
  <c r="E197" i="8"/>
  <c r="AI196" i="8"/>
  <c r="AF196" i="8"/>
  <c r="AC196" i="8"/>
  <c r="Z196" i="8"/>
  <c r="W196" i="8"/>
  <c r="T196" i="8"/>
  <c r="H196" i="8"/>
  <c r="E196" i="8"/>
  <c r="AI195" i="8"/>
  <c r="AF195" i="8"/>
  <c r="AC195" i="8"/>
  <c r="Z195" i="8"/>
  <c r="W195" i="8"/>
  <c r="T195" i="8"/>
  <c r="H195" i="8"/>
  <c r="E195" i="8"/>
  <c r="AI194" i="8"/>
  <c r="AF194" i="8"/>
  <c r="AC194" i="8"/>
  <c r="Z194" i="8"/>
  <c r="W194" i="8"/>
  <c r="T194" i="8"/>
  <c r="H194" i="8"/>
  <c r="E194" i="8"/>
  <c r="Z193" i="8"/>
  <c r="H193" i="8"/>
  <c r="E193" i="8"/>
  <c r="E192" i="8"/>
  <c r="AI191" i="8"/>
  <c r="AF191" i="8"/>
  <c r="AC191" i="8"/>
  <c r="Z191" i="8"/>
  <c r="W191" i="8"/>
  <c r="T191" i="8"/>
  <c r="Q191" i="8"/>
  <c r="H191" i="8"/>
  <c r="E191" i="8"/>
  <c r="AI190" i="8"/>
  <c r="AF190" i="8"/>
  <c r="AC190" i="8"/>
  <c r="Z190" i="8"/>
  <c r="W190" i="8"/>
  <c r="T190" i="8"/>
  <c r="H190" i="8"/>
  <c r="E190" i="8"/>
  <c r="AI189" i="8"/>
  <c r="AF189" i="8"/>
  <c r="AC189" i="8"/>
  <c r="Z189" i="8"/>
  <c r="W189" i="8"/>
  <c r="T189" i="8"/>
  <c r="Q189" i="8"/>
  <c r="K189" i="8"/>
  <c r="H189" i="8"/>
  <c r="E189" i="8"/>
  <c r="AI188" i="8"/>
  <c r="AF188" i="8"/>
  <c r="AC188" i="8"/>
  <c r="Z188" i="8"/>
  <c r="W188" i="8"/>
  <c r="T188" i="8"/>
  <c r="H188" i="8"/>
  <c r="E188" i="8"/>
  <c r="AI187" i="8"/>
  <c r="AF187" i="8"/>
  <c r="AC187" i="8"/>
  <c r="Z187" i="8"/>
  <c r="W187" i="8"/>
  <c r="T187" i="8"/>
  <c r="Q187" i="8"/>
  <c r="H187" i="8"/>
  <c r="E187" i="8"/>
  <c r="AI186" i="8"/>
  <c r="AF186" i="8"/>
  <c r="AC186" i="8"/>
  <c r="Z186" i="8"/>
  <c r="W186" i="8"/>
  <c r="T186" i="8"/>
  <c r="H186" i="8"/>
  <c r="E186" i="8"/>
  <c r="AI185" i="8"/>
  <c r="AF185" i="8"/>
  <c r="AC185" i="8"/>
  <c r="Z185" i="8"/>
  <c r="W185" i="8"/>
  <c r="T185" i="8"/>
  <c r="H185" i="8"/>
  <c r="E185" i="8"/>
  <c r="AF177" i="8"/>
  <c r="AC177" i="8"/>
  <c r="Z177" i="8"/>
  <c r="W177" i="8"/>
  <c r="T177" i="8"/>
  <c r="Q177" i="8"/>
  <c r="N177" i="8"/>
  <c r="AF176" i="8"/>
  <c r="AC176" i="8"/>
  <c r="Z176" i="8"/>
  <c r="W176" i="8"/>
  <c r="T176" i="8"/>
  <c r="Q176" i="8"/>
  <c r="N176" i="8"/>
  <c r="AF175" i="8"/>
  <c r="AC175" i="8"/>
  <c r="Z175" i="8"/>
  <c r="W175" i="8"/>
  <c r="T175" i="8"/>
  <c r="Q175" i="8"/>
  <c r="N175" i="8"/>
  <c r="AF174" i="8"/>
  <c r="AC174" i="8"/>
  <c r="Z174" i="8"/>
  <c r="W174" i="8"/>
  <c r="T174" i="8"/>
  <c r="Q174" i="8"/>
  <c r="N174" i="8"/>
  <c r="AF173" i="8"/>
  <c r="AC173" i="8"/>
  <c r="Z173" i="8"/>
  <c r="W173" i="8"/>
  <c r="T173" i="8"/>
  <c r="Q173" i="8"/>
  <c r="N173" i="8"/>
  <c r="E173" i="8"/>
  <c r="AF172" i="8"/>
  <c r="AC172" i="8"/>
  <c r="Z172" i="8"/>
  <c r="W172" i="8"/>
  <c r="T172" i="8"/>
  <c r="Q172" i="8"/>
  <c r="N172" i="8"/>
  <c r="AF171" i="8"/>
  <c r="AC171" i="8"/>
  <c r="Z171" i="8"/>
  <c r="W171" i="8"/>
  <c r="T171" i="8"/>
  <c r="Q171" i="8"/>
  <c r="N171" i="8"/>
  <c r="AF170" i="8"/>
  <c r="AC170" i="8"/>
  <c r="Z170" i="8"/>
  <c r="W170" i="8"/>
  <c r="T170" i="8"/>
  <c r="Q170" i="8"/>
  <c r="N170" i="8"/>
  <c r="H170" i="8"/>
  <c r="E170" i="8"/>
  <c r="AF169" i="8"/>
  <c r="AC169" i="8"/>
  <c r="Z169" i="8"/>
  <c r="W169" i="8"/>
  <c r="T169" i="8"/>
  <c r="Q169" i="8"/>
  <c r="N169" i="8"/>
  <c r="AF168" i="8"/>
  <c r="AC168" i="8"/>
  <c r="Z168" i="8"/>
  <c r="W168" i="8"/>
  <c r="T168" i="8"/>
  <c r="Q168" i="8"/>
  <c r="N168" i="8"/>
  <c r="E168" i="8"/>
  <c r="AF167" i="8"/>
  <c r="AC167" i="8"/>
  <c r="Z167" i="8"/>
  <c r="W167" i="8"/>
  <c r="T167" i="8"/>
  <c r="Q167" i="8"/>
  <c r="N167" i="8"/>
  <c r="H167" i="8"/>
  <c r="E167" i="8"/>
  <c r="AF166" i="8"/>
  <c r="AC166" i="8"/>
  <c r="Z166" i="8"/>
  <c r="W166" i="8"/>
  <c r="T166" i="8"/>
  <c r="Q166" i="8"/>
  <c r="N166" i="8"/>
  <c r="AF165" i="8"/>
  <c r="AC165" i="8"/>
  <c r="Z165" i="8"/>
  <c r="W165" i="8"/>
  <c r="T165" i="8"/>
  <c r="Q165" i="8"/>
  <c r="N165" i="8"/>
  <c r="AF164" i="8"/>
  <c r="AC164" i="8"/>
  <c r="Z164" i="8"/>
  <c r="W164" i="8"/>
  <c r="T164" i="8"/>
  <c r="Q164" i="8"/>
  <c r="N164" i="8"/>
  <c r="AF163" i="8"/>
  <c r="AC163" i="8"/>
  <c r="Z163" i="8"/>
  <c r="W163" i="8"/>
  <c r="T163" i="8"/>
  <c r="Q163" i="8"/>
  <c r="N163" i="8"/>
  <c r="AF162" i="8"/>
  <c r="AC162" i="8"/>
  <c r="Z162" i="8"/>
  <c r="W162" i="8"/>
  <c r="T162" i="8"/>
  <c r="Q162" i="8"/>
  <c r="N162" i="8"/>
  <c r="AF161" i="8"/>
  <c r="AC161" i="8"/>
  <c r="Z161" i="8"/>
  <c r="W161" i="8"/>
  <c r="T161" i="8"/>
  <c r="Q161" i="8"/>
  <c r="N161" i="8"/>
  <c r="E161" i="8"/>
  <c r="AF160" i="8"/>
  <c r="AC160" i="8"/>
  <c r="Z160" i="8"/>
  <c r="W160" i="8"/>
  <c r="T160" i="8"/>
  <c r="Q160" i="8"/>
  <c r="N160" i="8"/>
  <c r="AF159" i="8"/>
  <c r="AC159" i="8"/>
  <c r="Z159" i="8"/>
  <c r="W159" i="8"/>
  <c r="T159" i="8"/>
  <c r="Q159" i="8"/>
  <c r="N159" i="8"/>
  <c r="AF158" i="8"/>
  <c r="AC158" i="8"/>
  <c r="Z158" i="8"/>
  <c r="W158" i="8"/>
  <c r="T158" i="8"/>
  <c r="Q158" i="8"/>
  <c r="N158" i="8"/>
  <c r="K158" i="8"/>
  <c r="AF157" i="8"/>
  <c r="AC157" i="8"/>
  <c r="Z157" i="8"/>
  <c r="W157" i="8"/>
  <c r="T157" i="8"/>
  <c r="Q157" i="8"/>
  <c r="N157" i="8"/>
  <c r="AF156" i="8"/>
  <c r="AC156" i="8"/>
  <c r="Z156" i="8"/>
  <c r="W156" i="8"/>
  <c r="T156" i="8"/>
  <c r="Q156" i="8"/>
  <c r="N156" i="8"/>
  <c r="E156" i="8"/>
  <c r="AF155" i="8"/>
  <c r="AC155" i="8"/>
  <c r="Z155" i="8"/>
  <c r="W155" i="8"/>
  <c r="T155" i="8"/>
  <c r="Q155" i="8"/>
  <c r="N155" i="8"/>
  <c r="E155" i="8"/>
  <c r="AF154" i="8"/>
  <c r="AC154" i="8"/>
  <c r="Z154" i="8"/>
  <c r="W154" i="8"/>
  <c r="T154" i="8"/>
  <c r="Q154" i="8"/>
  <c r="N154" i="8"/>
  <c r="AF153" i="8"/>
  <c r="AC153" i="8"/>
  <c r="Z153" i="8"/>
  <c r="W153" i="8"/>
  <c r="T153" i="8"/>
  <c r="Q153" i="8"/>
  <c r="N153" i="8"/>
  <c r="AI152" i="8"/>
  <c r="AF152" i="8"/>
  <c r="AC152" i="8"/>
  <c r="Z152" i="8"/>
  <c r="W152" i="8"/>
  <c r="T152" i="8"/>
  <c r="Q152" i="8"/>
  <c r="N152" i="8"/>
  <c r="K152" i="8"/>
  <c r="AF151" i="8"/>
  <c r="AC151" i="8"/>
  <c r="Z151" i="8"/>
  <c r="W151" i="8"/>
  <c r="T151" i="8"/>
  <c r="Q151" i="8"/>
  <c r="N151" i="8"/>
  <c r="AF150" i="8"/>
  <c r="AC150" i="8"/>
  <c r="Z150" i="8"/>
  <c r="W150" i="8"/>
  <c r="T150" i="8"/>
  <c r="Q150" i="8"/>
  <c r="N150" i="8"/>
  <c r="AF149" i="8"/>
  <c r="AC149" i="8"/>
  <c r="Z149" i="8"/>
  <c r="W149" i="8"/>
  <c r="T149" i="8"/>
  <c r="Q149" i="8"/>
  <c r="N149" i="8"/>
  <c r="AF148" i="8"/>
  <c r="AC148" i="8"/>
  <c r="Z148" i="8"/>
  <c r="W148" i="8"/>
  <c r="T148" i="8"/>
  <c r="Q148" i="8"/>
  <c r="N148" i="8"/>
  <c r="AF147" i="8"/>
  <c r="AC147" i="8"/>
  <c r="Z147" i="8"/>
  <c r="W147" i="8"/>
  <c r="T147" i="8"/>
  <c r="Q147" i="8"/>
  <c r="N147" i="8"/>
  <c r="AF146" i="8"/>
  <c r="AC146" i="8"/>
  <c r="Z146" i="8"/>
  <c r="W146" i="8"/>
  <c r="T146" i="8"/>
  <c r="Q146" i="8"/>
  <c r="N146" i="8"/>
  <c r="AF145" i="8"/>
  <c r="AC145" i="8"/>
  <c r="Z145" i="8"/>
  <c r="W145" i="8"/>
  <c r="T145" i="8"/>
  <c r="Q145" i="8"/>
  <c r="N145" i="8"/>
  <c r="E145" i="8"/>
  <c r="AF144" i="8"/>
  <c r="AC144" i="8"/>
  <c r="Z144" i="8"/>
  <c r="W144" i="8"/>
  <c r="T144" i="8"/>
  <c r="Q144" i="8"/>
  <c r="N144" i="8"/>
  <c r="AF143" i="8"/>
  <c r="AC143" i="8"/>
  <c r="Z143" i="8"/>
  <c r="W143" i="8"/>
  <c r="T143" i="8"/>
  <c r="Q143" i="8"/>
  <c r="N143" i="8"/>
  <c r="E143" i="8"/>
  <c r="AF142" i="8"/>
  <c r="AC142" i="8"/>
  <c r="Z142" i="8"/>
  <c r="W142" i="8"/>
  <c r="T142" i="8"/>
  <c r="Q142" i="8"/>
  <c r="N142" i="8"/>
  <c r="AF141" i="8"/>
  <c r="AC141" i="8"/>
  <c r="Z141" i="8"/>
  <c r="W141" i="8"/>
  <c r="T141" i="8"/>
  <c r="Q141" i="8"/>
  <c r="N141" i="8"/>
  <c r="E141" i="8"/>
  <c r="AF140" i="8"/>
  <c r="AC140" i="8"/>
  <c r="Z140" i="8"/>
  <c r="W140" i="8"/>
  <c r="T140" i="8"/>
  <c r="Q140" i="8"/>
  <c r="N140" i="8"/>
  <c r="H140" i="8"/>
  <c r="AF139" i="8"/>
  <c r="AC139" i="8"/>
  <c r="Z139" i="8"/>
  <c r="W139" i="8"/>
  <c r="T139" i="8"/>
  <c r="Q139" i="8"/>
  <c r="N139" i="8"/>
  <c r="E139" i="8"/>
  <c r="AF138" i="8"/>
  <c r="AC138" i="8"/>
  <c r="Z138" i="8"/>
  <c r="W138" i="8"/>
  <c r="T138" i="8"/>
  <c r="Q138" i="8"/>
  <c r="N138" i="8"/>
  <c r="AF137" i="8"/>
  <c r="AC137" i="8"/>
  <c r="Z137" i="8"/>
  <c r="W137" i="8"/>
  <c r="T137" i="8"/>
  <c r="Q137" i="8"/>
  <c r="N137" i="8"/>
  <c r="AF136" i="8"/>
  <c r="AC136" i="8"/>
  <c r="Z136" i="8"/>
  <c r="W136" i="8"/>
  <c r="T136" i="8"/>
  <c r="Q136" i="8"/>
  <c r="N136" i="8"/>
  <c r="AF135" i="8"/>
  <c r="AC135" i="8"/>
  <c r="Z135" i="8"/>
  <c r="W135" i="8"/>
  <c r="T135" i="8"/>
  <c r="Q135" i="8"/>
  <c r="N135" i="8"/>
  <c r="AF134" i="8"/>
  <c r="AC134" i="8"/>
  <c r="Z134" i="8"/>
  <c r="W134" i="8"/>
  <c r="T134" i="8"/>
  <c r="Q134" i="8"/>
  <c r="N134" i="8"/>
  <c r="AF133" i="8"/>
  <c r="AC133" i="8"/>
  <c r="Z133" i="8"/>
  <c r="W133" i="8"/>
  <c r="T133" i="8"/>
  <c r="Q133" i="8"/>
  <c r="N133" i="8"/>
  <c r="AF131" i="8"/>
  <c r="AC131" i="8"/>
  <c r="Z131" i="8"/>
  <c r="W131" i="8"/>
  <c r="T131" i="8"/>
  <c r="Q131" i="8"/>
  <c r="N131" i="8"/>
  <c r="K131" i="8"/>
  <c r="AF130" i="8"/>
  <c r="AC130" i="8"/>
  <c r="Z130" i="8"/>
  <c r="W130" i="8"/>
  <c r="T130" i="8"/>
  <c r="Q130" i="8"/>
  <c r="N130" i="8"/>
  <c r="AF129" i="8"/>
  <c r="AC129" i="8"/>
  <c r="Z129" i="8"/>
  <c r="W129" i="8"/>
  <c r="T129" i="8"/>
  <c r="Q129" i="8"/>
  <c r="N129" i="8"/>
  <c r="K129" i="8"/>
  <c r="E129" i="8"/>
  <c r="AF128" i="8"/>
  <c r="AC128" i="8"/>
  <c r="Z128" i="8"/>
  <c r="W128" i="8"/>
  <c r="T128" i="8"/>
  <c r="Q128" i="8"/>
  <c r="N128" i="8"/>
  <c r="AF127" i="8"/>
  <c r="AC127" i="8"/>
  <c r="Z127" i="8"/>
  <c r="W127" i="8"/>
  <c r="T127" i="8"/>
  <c r="Q127" i="8"/>
  <c r="N127" i="8"/>
  <c r="K127" i="8"/>
  <c r="AF126" i="8"/>
  <c r="AC126" i="8"/>
  <c r="Z126" i="8"/>
  <c r="W126" i="8"/>
  <c r="T126" i="8"/>
  <c r="Q126" i="8"/>
  <c r="N126" i="8"/>
  <c r="AF125" i="8"/>
  <c r="AC125" i="8"/>
  <c r="Z125" i="8"/>
  <c r="W125" i="8"/>
  <c r="T125" i="8"/>
  <c r="Q125" i="8"/>
  <c r="N125" i="8"/>
  <c r="AI119" i="8"/>
  <c r="AF119" i="8"/>
  <c r="AC119" i="8"/>
  <c r="AI118" i="8"/>
  <c r="AF118" i="8"/>
  <c r="AC118" i="8"/>
  <c r="AI117" i="8"/>
  <c r="AF117" i="8"/>
  <c r="AC117" i="8"/>
  <c r="AI116" i="8"/>
  <c r="AF116" i="8"/>
  <c r="AC116" i="8"/>
  <c r="AI115" i="8"/>
  <c r="AF115" i="8"/>
  <c r="AC115" i="8"/>
  <c r="AI114" i="8"/>
  <c r="AF114" i="8"/>
  <c r="AC114" i="8"/>
  <c r="AI113" i="8"/>
  <c r="AF113" i="8"/>
  <c r="AC113" i="8"/>
  <c r="AI112" i="8"/>
  <c r="AF112" i="8"/>
  <c r="AC112" i="8"/>
  <c r="AI111" i="8"/>
  <c r="AF111" i="8"/>
  <c r="AC111" i="8"/>
  <c r="AI110" i="8"/>
  <c r="AF110" i="8"/>
  <c r="AC110" i="8"/>
  <c r="AI109" i="8"/>
  <c r="AF109" i="8"/>
  <c r="AC109" i="8"/>
  <c r="AI108" i="8"/>
  <c r="AF108" i="8"/>
  <c r="AC108" i="8"/>
  <c r="AI107" i="8"/>
  <c r="AF107" i="8"/>
  <c r="AC107" i="8"/>
  <c r="AI106" i="8"/>
  <c r="AF106" i="8"/>
  <c r="AC106" i="8"/>
  <c r="AI105" i="8"/>
  <c r="AF105" i="8"/>
  <c r="AC105" i="8"/>
  <c r="AI104" i="8"/>
  <c r="AF104" i="8"/>
  <c r="AC104" i="8"/>
  <c r="AI103" i="8"/>
  <c r="AF103" i="8"/>
  <c r="AC103" i="8"/>
  <c r="AI102" i="8"/>
  <c r="AF102" i="8"/>
  <c r="AC102" i="8"/>
  <c r="AI101" i="8"/>
  <c r="AF101" i="8"/>
  <c r="AC101" i="8"/>
  <c r="AI100" i="8"/>
  <c r="AF100" i="8"/>
  <c r="AC100" i="8"/>
  <c r="AI99" i="8"/>
  <c r="AF99" i="8"/>
  <c r="AC99" i="8"/>
  <c r="AI98" i="8"/>
  <c r="AF98" i="8"/>
  <c r="AC98" i="8"/>
  <c r="AI97" i="8"/>
  <c r="AF97" i="8"/>
  <c r="AC97" i="8"/>
  <c r="AI96" i="8"/>
  <c r="AF96" i="8"/>
  <c r="AC96" i="8"/>
  <c r="AI95" i="8"/>
  <c r="AF95" i="8"/>
  <c r="AC95" i="8"/>
  <c r="AI94" i="8"/>
  <c r="AF94" i="8"/>
  <c r="AC94" i="8"/>
  <c r="AI93" i="8"/>
  <c r="AF93" i="8"/>
  <c r="AC93" i="8"/>
  <c r="AI92" i="8"/>
  <c r="AF92" i="8"/>
  <c r="AC92" i="8"/>
  <c r="AI91" i="8"/>
  <c r="AF91" i="8"/>
  <c r="AC91" i="8"/>
  <c r="AI90" i="8"/>
  <c r="AF90" i="8"/>
  <c r="AC90" i="8"/>
  <c r="AI89" i="8"/>
  <c r="AF89" i="8"/>
  <c r="AC89" i="8"/>
  <c r="AI88" i="8"/>
  <c r="AF88" i="8"/>
  <c r="AC88" i="8"/>
  <c r="AI87" i="8"/>
  <c r="AF87" i="8"/>
  <c r="AC87" i="8"/>
  <c r="AI86" i="8"/>
  <c r="AF86" i="8"/>
  <c r="AC86" i="8"/>
  <c r="Z86" i="8"/>
  <c r="AI85" i="8"/>
  <c r="AF85" i="8"/>
  <c r="AC85" i="8"/>
  <c r="Z85" i="8"/>
  <c r="AI84" i="8"/>
  <c r="AF84" i="8"/>
  <c r="AC84" i="8"/>
  <c r="AI83" i="8"/>
  <c r="AF83" i="8"/>
  <c r="AC83" i="8"/>
  <c r="AI82" i="8"/>
  <c r="AF82" i="8"/>
  <c r="AC82" i="8"/>
  <c r="AI81" i="8"/>
  <c r="AF81" i="8"/>
  <c r="AC81" i="8"/>
  <c r="AI80" i="8"/>
  <c r="AF80" i="8"/>
  <c r="AC80" i="8"/>
  <c r="AI79" i="8"/>
  <c r="AF79" i="8"/>
  <c r="AC79" i="8"/>
  <c r="AI78" i="8"/>
  <c r="AF78" i="8"/>
  <c r="AC78" i="8"/>
  <c r="AI77" i="8"/>
  <c r="AF77" i="8"/>
  <c r="AC77" i="8"/>
  <c r="AI76" i="8"/>
  <c r="AF76" i="8"/>
  <c r="AC76" i="8"/>
  <c r="AI75" i="8"/>
  <c r="AF75" i="8"/>
  <c r="AC75" i="8"/>
  <c r="AF74" i="8"/>
  <c r="AI73" i="8"/>
  <c r="AF73" i="8"/>
  <c r="AC73" i="8"/>
  <c r="AI72" i="8"/>
  <c r="AF72" i="8"/>
  <c r="AC72" i="8"/>
  <c r="AI71" i="8"/>
  <c r="AF71" i="8"/>
  <c r="AC71" i="8"/>
  <c r="AI70" i="8"/>
  <c r="AF70" i="8"/>
  <c r="AC70" i="8"/>
  <c r="Z70" i="8"/>
  <c r="AI69" i="8"/>
  <c r="AF69" i="8"/>
  <c r="AC69" i="8"/>
  <c r="AI68" i="8"/>
  <c r="AF68" i="8"/>
  <c r="AC68" i="8"/>
  <c r="AI67" i="8"/>
  <c r="AF67" i="8"/>
  <c r="AC67" i="8"/>
  <c r="T55" i="8"/>
  <c r="T47" i="8"/>
  <c r="T42" i="8"/>
  <c r="T40" i="8"/>
  <c r="T38" i="8"/>
  <c r="T34" i="8"/>
  <c r="T32" i="8"/>
  <c r="AF29" i="8"/>
  <c r="AF27" i="8"/>
  <c r="T23" i="8"/>
  <c r="AF12" i="8"/>
  <c r="K12" i="8"/>
</calcChain>
</file>

<file path=xl/sharedStrings.xml><?xml version="1.0" encoding="utf-8"?>
<sst xmlns="http://schemas.openxmlformats.org/spreadsheetml/2006/main" count="843" uniqueCount="228">
  <si>
    <t>№ п/п</t>
  </si>
  <si>
    <t>Наименование муниципальных учреждений</t>
  </si>
  <si>
    <t>Доля фактически выполненных показателей объемов и качества муницпальных услуг(работ)</t>
  </si>
  <si>
    <t>Утвержденное значение показателя № 1</t>
  </si>
  <si>
    <t>Факт</t>
  </si>
  <si>
    <t>Индекс выполнения</t>
  </si>
  <si>
    <t>Утвержденное значение показателя</t>
  </si>
  <si>
    <t>Отклонение</t>
  </si>
  <si>
    <t>Общее количество показателей,установленных в муниципальном задании</t>
  </si>
  <si>
    <t>Количество выполненных показателей,установленных в муниципальном задании</t>
  </si>
  <si>
    <t>А</t>
  </si>
  <si>
    <t>В</t>
  </si>
  <si>
    <t>3=2/1</t>
  </si>
  <si>
    <t>6=5/4</t>
  </si>
  <si>
    <t>66=65-64</t>
  </si>
  <si>
    <t>72=71-70</t>
  </si>
  <si>
    <t>9=8/7</t>
  </si>
  <si>
    <t>12=11/10</t>
  </si>
  <si>
    <t>15=14/13</t>
  </si>
  <si>
    <t>21=20/19</t>
  </si>
  <si>
    <t>54=53/52</t>
  </si>
  <si>
    <t>51=50/49</t>
  </si>
  <si>
    <t>48=47/46</t>
  </si>
  <si>
    <t>36=35/34</t>
  </si>
  <si>
    <t>33=32/31</t>
  </si>
  <si>
    <t>30=29/28</t>
  </si>
  <si>
    <t>27=26/25</t>
  </si>
  <si>
    <t>24=23/22</t>
  </si>
  <si>
    <t>18=17/16</t>
  </si>
  <si>
    <t>Реализация основных общеобразовательных программ начального общего образования,'000000000002830400311787000100400101005101101 адаптированная образовательная программа,обучающиеся с ограниченными возможностями здоровья (ОВЗ),не указано,Очная</t>
  </si>
  <si>
    <t>Реализация основных общеобразовательных программ начального общего образования,'000000000002830400311787000100400201004101101 адаптированная образовательная программа,обучающиеся с ограниченными возможностями здоровья (ОВЗ),проходящие обучение по состоянию здоровья на дому,Очная</t>
  </si>
  <si>
    <t>Реализация основных общеобразовательных программ начального общего образования,'000000000002830400311787000201000101001101('690500331269050100111787000201000101001101101) образовательная программа, обеспечивающая углубленное изучение отдельных учебных предметов, предметных областей (профильное обучение),не указано,не указано,очная</t>
  </si>
  <si>
    <t>Реализация основных общеобразовательных программ начального общего образования,'000000000002830400311787000201000201000101('690500331269050100111787000201000201000101101)образовательная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</si>
  <si>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t>Реализация основных общеобразовательных программ начального общего образования,'000000000002830400311787000301000101000101101 не указано,не указано,не указано,Очная</t>
  </si>
  <si>
    <t>Реализация основных общеобразовательных программ начального общего образования,'000000000002830400311787000301000201009101101 не указано,не указано,проходящие обучение по состоянию здоровья на дому,Очная</t>
  </si>
  <si>
    <t>Реализация основных общеобразовательных программ основного общего образования,'000000000002830400311791000101000101006100101  адаптированная образовательная программа,не указано,не указано,Очная</t>
  </si>
  <si>
    <t>Реализация основных общеобразовательных программ основного общего образования,'00000000000283040031179100010100020100510010 адаптированная образовательная программа,не указано,проходящие обучение по состоянию здоровья на дому,Очная</t>
  </si>
  <si>
    <t>Реализация основных общеобразовательных программ основного общего образования,'000000000002830400311791000201000101005101101 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</si>
  <si>
    <t>Реализация основных общеобразовательных программ основного общего образования,'000000000002830400311791000201000201004101101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</si>
  <si>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t>Реализация основных общеобразовательных программ основного общего образования,'000000000002830400311791000301000101004101101 не указано,не указано,не указано,Очная</t>
  </si>
  <si>
    <t>Реализация основных общеобразовательных программ основного общего образования,'000000000002830400311791000301000105000101('690500331269050100111791000301000105000101101) не указано,не указано,не указано,Очно-заочная</t>
  </si>
  <si>
    <t>Реализация основных общеобразовательных программ основного общего образования,'000000000002830400311791000301000201003101101 не указано,не указано,проходящие обучение по состоянию здоровья на дому,Очная</t>
  </si>
  <si>
    <t>Реализация основных общеобразовательных программ среднего общего образования,'000000000002830400311794000201000101002101101образовательная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</si>
  <si>
    <t>Реализация основных общеобразовательных программ среднего общего образования,'000000000002830400311794000201000201001101101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</si>
  <si>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t>Реализация основных общеобразовательных программ среднего общего образования,'000000000002830400311794000301000105007101101не указано,не указано,не указано,Очно-заочная</t>
  </si>
  <si>
    <t>Реализация основных общеобразовательных программ среднего общего образования,'000000000002830400311794000301000201000101101 не указано,не указано,проходящие обучение по состоянию здоровья на дому,Очная</t>
  </si>
  <si>
    <t>Реализация основных общеобразовательных программ среднего общего образования,'000000000002830400311794000301000101001101101 не указано,не указано,не указано,Очная</t>
  </si>
  <si>
    <t>Реализация основных общеобразовательных программ начального общего образования,'000000000002830400311787000201000201000101('690500331269050100111787000201000201000101101)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</si>
  <si>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t>Реализация основных общеобразовательных программ начального общего образования,'000000000002830400311787000301000101000101101  не указано,не указано,не указано,Очная</t>
  </si>
  <si>
    <t>Реализация основных общеобразовательных программ начального общего образования,'000000000002830400311787000301000201009101101не указано,не указано,проходящие обучение по состоянию здоровья на дому,Очная</t>
  </si>
  <si>
    <t xml:space="preserve">  Реализация основных общеобразовательных программ начального общего образования,'000000000002830400311787000201000201000101('690500331269050100111787000201000201000101101) образовательная программа, обеспечивающая углубленное изучение отдельных учебных предметов, предметных областей (профильное обучение),не указано,не указано,очная</t>
  </si>
  <si>
    <t>Реализация основных общеобразовательных программ основного общего образования,'000000000002830400311791000301000201003101101не указано,не указано,проходящие обучение по состоянию здоровья на дому,Очная</t>
  </si>
  <si>
    <t>Реализация основных общеобразовательных программ основного общего образования,'000000000002830400311791000101000201005100101 адаптированная образовательная программа,не указано,проходящие обучение по состоянию здоровья на дому,Очная</t>
  </si>
  <si>
    <t>Реализация основных общеобразовательных программ основного общего образования,'000000000002830400311791000101000101006100101 адаптированная образовательная программа,не указано,не указано,Очная</t>
  </si>
  <si>
    <t xml:space="preserve">Реализация основных общеобразовательных программ начального общего образования,'000000000002830400311787000201000201000101('690500331269050100111787000201000201000101101)образовательная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 </t>
  </si>
  <si>
    <t xml:space="preserve"> Реализация основных общеобразовательных программ начального общего образования,'000000000002830400311787000301000201009101101не указано,не указано,проходящие обучение по состоянию здоровья на дому,Очная</t>
  </si>
  <si>
    <t>Реализация основных общеобразовательных программ основного общего образования,'000000000002830400311791000301000201003101101  не указано,не указано,проходящие обучение по состоянию здоровья на дому,Очная</t>
  </si>
  <si>
    <t>Реализация основных общеобразовательных программ среднего общего образования,'000000000002830400311794000201000101002101101 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</si>
  <si>
    <t>Реализация основных общеобразовательных программ среднего общего образования,'000000000002830400311794000301000105007101101 не указано,не указано,не указано,Очно-заочная</t>
  </si>
  <si>
    <t xml:space="preserve">Реализация основных общеобразовательных программ среднего общего образования,'000000000002830400311794000301000101001101101 не указано,не указано,не указано,Очная </t>
  </si>
  <si>
    <t>Число обучающихся /Человек</t>
  </si>
  <si>
    <t>Доля родителей (законных представителей), удовлетворенных условиями и качеством предоставляемой услуги/Процент</t>
  </si>
  <si>
    <t xml:space="preserve"> Доля родителей (законных представителей), удовлетворенных условиями и качеством предоставляемой услуги/Процент</t>
  </si>
  <si>
    <t xml:space="preserve"> Уровень освоения обучающимися основной общеобразовательной программы основного общего образования по завершении данного уровня образования/Процент</t>
  </si>
  <si>
    <t xml:space="preserve">Уровень освоения обучающимися основной общеобразовательной программы основного общего образования по завершении данного уровня образования/Процент </t>
  </si>
  <si>
    <t xml:space="preserve"> Уровень освоения обучающимися основной общеобразовательной программы среднего общего образования по завершении данного уровня образования/Процент</t>
  </si>
  <si>
    <t>39=38/37</t>
  </si>
  <si>
    <t>45=44/43</t>
  </si>
  <si>
    <t>57=56-55</t>
  </si>
  <si>
    <t>60=59-58</t>
  </si>
  <si>
    <t>63=62-61</t>
  </si>
  <si>
    <t>69=68-69</t>
  </si>
  <si>
    <t>75=74-73</t>
  </si>
  <si>
    <t>78=77-76</t>
  </si>
  <si>
    <t>81=80-79</t>
  </si>
  <si>
    <t>84=83-82</t>
  </si>
  <si>
    <t>87=86-85</t>
  </si>
  <si>
    <t>90=89-88</t>
  </si>
  <si>
    <t>93=92-91</t>
  </si>
  <si>
    <t>96=95-94</t>
  </si>
  <si>
    <t>99=98-97</t>
  </si>
  <si>
    <t>102=101-100</t>
  </si>
  <si>
    <t>105=104-103</t>
  </si>
  <si>
    <t>108=107-106</t>
  </si>
  <si>
    <t>111=110-109</t>
  </si>
  <si>
    <t>114=113-112</t>
  </si>
  <si>
    <t>117=116-115</t>
  </si>
  <si>
    <t>120=119-118</t>
  </si>
  <si>
    <t>123=122-121</t>
  </si>
  <si>
    <t>126=125-124</t>
  </si>
  <si>
    <t>129=128-127</t>
  </si>
  <si>
    <t>132=131-130</t>
  </si>
  <si>
    <t>135=134-133</t>
  </si>
  <si>
    <t>138=137-136</t>
  </si>
  <si>
    <t>141=140-139</t>
  </si>
  <si>
    <t>144=143-142</t>
  </si>
  <si>
    <t>147=146-145</t>
  </si>
  <si>
    <t>150=149-148</t>
  </si>
  <si>
    <t>153=152-151</t>
  </si>
  <si>
    <t>156=155-154</t>
  </si>
  <si>
    <t>159=158-157</t>
  </si>
  <si>
    <t>162=161-160</t>
  </si>
  <si>
    <t>ООШ - интернат 3</t>
  </si>
  <si>
    <t>ООШ 28</t>
  </si>
  <si>
    <t>гимназия 8</t>
  </si>
  <si>
    <t>Гимназия 10</t>
  </si>
  <si>
    <t>гимназия 44</t>
  </si>
  <si>
    <t>гимназия 6</t>
  </si>
  <si>
    <t>НОШ  1</t>
  </si>
  <si>
    <t>СОШ 1</t>
  </si>
  <si>
    <t>СОШ 2</t>
  </si>
  <si>
    <t>СОШ 3</t>
  </si>
  <si>
    <t>СОШ 4</t>
  </si>
  <si>
    <t>СОШ 5</t>
  </si>
  <si>
    <t>СОШ 7</t>
  </si>
  <si>
    <t>СОШ 9</t>
  </si>
  <si>
    <t>СОШ 11</t>
  </si>
  <si>
    <t>СОШ 14</t>
  </si>
  <si>
    <t>СОШ 15</t>
  </si>
  <si>
    <t>СОШ 16</t>
  </si>
  <si>
    <t>СОШ 17</t>
  </si>
  <si>
    <t>СОШ 18</t>
  </si>
  <si>
    <t>СОШ 19</t>
  </si>
  <si>
    <t>СОШ 20</t>
  </si>
  <si>
    <t>СОШ 22</t>
  </si>
  <si>
    <t>СОШ 24</t>
  </si>
  <si>
    <t>СОШ 27</t>
  </si>
  <si>
    <t>СОШ 29</t>
  </si>
  <si>
    <t>СОШ 30</t>
  </si>
  <si>
    <t>СОШ 33</t>
  </si>
  <si>
    <t>СОШ 34</t>
  </si>
  <si>
    <t>СОШ 36</t>
  </si>
  <si>
    <t>СОШ 37</t>
  </si>
  <si>
    <t>СОШ 38</t>
  </si>
  <si>
    <t>СОШ 39</t>
  </si>
  <si>
    <t>СОШ 40</t>
  </si>
  <si>
    <t>СОШ 41</t>
  </si>
  <si>
    <t>СОШ 42</t>
  </si>
  <si>
    <t>СОШ 43</t>
  </si>
  <si>
    <t>СОШ 45</t>
  </si>
  <si>
    <t>СОШ 46</t>
  </si>
  <si>
    <t>СОШ 47</t>
  </si>
  <si>
    <t>СОШ 48</t>
  </si>
  <si>
    <t>СОШ 50</t>
  </si>
  <si>
    <t>СОШ 51</t>
  </si>
  <si>
    <t>СОШ 53</t>
  </si>
  <si>
    <t>СОШ 55</t>
  </si>
  <si>
    <t>Тверской лицей</t>
  </si>
  <si>
    <t>ЦО 49</t>
  </si>
  <si>
    <t>«Реализация основных общеобразовательных программ начального общего образования», «Реализация основных общеобразовательных программ начального основного образования», «Реализация основных общеобразовательных программ среднего общего образования»</t>
  </si>
  <si>
    <t>Доля выполнения показателя (Т)</t>
  </si>
  <si>
    <t>Приложение 2 к справке</t>
  </si>
  <si>
    <t>42=41/40</t>
  </si>
  <si>
    <t>Мониторинг показателей объемов и  качества муниципальных услуг(работ) за 2 полугодие 2016 года</t>
  </si>
  <si>
    <t xml:space="preserve"> гимназия 12 </t>
  </si>
  <si>
    <t>СОШ 21</t>
  </si>
  <si>
    <t>СОШ 25</t>
  </si>
  <si>
    <t>СОШ 31</t>
  </si>
  <si>
    <t>СОШ 35</t>
  </si>
  <si>
    <t>СОШ 52</t>
  </si>
  <si>
    <t>Расчет критерия использования бюджетных средств на выполнение муниципального задания                                                               за 2 полугодие 2016 года</t>
  </si>
  <si>
    <t>Объем субсидии(лимитов бюджетных обязательств) на выполнение муниципального задания</t>
  </si>
  <si>
    <t>Оценка (эффективно, неэффективно согласно пункту 1.7 Порядка)</t>
  </si>
  <si>
    <t xml:space="preserve">Утверждено,тыс руб. </t>
  </si>
  <si>
    <t>Факт,тыс.руб.</t>
  </si>
  <si>
    <t xml:space="preserve">Критерий использования бюджетных средств (Э) </t>
  </si>
  <si>
    <t>Единый код муниципальной услуги</t>
  </si>
  <si>
    <t>Наименование муниципальной услуги (работы)</t>
  </si>
  <si>
    <t>ГРБС</t>
  </si>
  <si>
    <t>Лицевой счет</t>
  </si>
  <si>
    <t>Б</t>
  </si>
  <si>
    <t xml:space="preserve">Наименование показателя </t>
  </si>
  <si>
    <t>4 квартал</t>
  </si>
  <si>
    <t>Предоставление общедоступного бесплатного начального общего, основного общего, среднего (полного) образования в общеобразовательных учереждениях различного вида</t>
  </si>
  <si>
    <t>МОУ СОШ № 1</t>
  </si>
  <si>
    <t>Показатель качества</t>
  </si>
  <si>
    <t>МОУ"Гимназия № 10"</t>
  </si>
  <si>
    <t>МОУ СОШ № 15</t>
  </si>
  <si>
    <t>МОУ СОШ № 17</t>
  </si>
  <si>
    <t>МОУ СОШ № 29</t>
  </si>
  <si>
    <t>МОУ СОШ №30</t>
  </si>
  <si>
    <t>МОУ СОШ №40</t>
  </si>
  <si>
    <t>МОУ СОШ № 43</t>
  </si>
  <si>
    <t>МОУ СОШ №48</t>
  </si>
  <si>
    <t>МОУ ЦО №49</t>
  </si>
  <si>
    <t>МОУ СОШ № 55</t>
  </si>
  <si>
    <t>МОУ "Тверской лицей"</t>
  </si>
  <si>
    <t>МОУ СОШ №46</t>
  </si>
  <si>
    <t>МОУ СОШ №51</t>
  </si>
  <si>
    <t>МБОУ СОШ № 18</t>
  </si>
  <si>
    <t>МОУ СОШ № 5</t>
  </si>
  <si>
    <t>МОУ СОШ № 50</t>
  </si>
  <si>
    <t>МОУ СОШ №24</t>
  </si>
  <si>
    <t>МОУ ООШ №28</t>
  </si>
  <si>
    <t>МОУ НОШ № 1</t>
  </si>
  <si>
    <t>МОУ СОШ №2</t>
  </si>
  <si>
    <t>МОУ СОШ №25</t>
  </si>
  <si>
    <t>МКОУ "ООШ-интернат № 3"</t>
  </si>
  <si>
    <t>МОУ СОШ №47</t>
  </si>
  <si>
    <t>МОУ СОШ №11</t>
  </si>
  <si>
    <t>МОУ "СОШ № 33"</t>
  </si>
  <si>
    <t>МОУ СОШ №39</t>
  </si>
  <si>
    <t>МБОУ СШ №45</t>
  </si>
  <si>
    <t>МОУ гимназия № 12 г.Твери</t>
  </si>
  <si>
    <t>МОУ СОШ № 14</t>
  </si>
  <si>
    <t>МОУ СОШ № 16</t>
  </si>
  <si>
    <t>МОУ СОШ №36</t>
  </si>
  <si>
    <t>МОУ СОШ № 42</t>
  </si>
  <si>
    <t>МОУ СОШ № 4</t>
  </si>
  <si>
    <t>МОУ "СОШ № 9"</t>
  </si>
  <si>
    <t>МБОУ СШ № 19</t>
  </si>
  <si>
    <t>МОУ СОШ № 20</t>
  </si>
  <si>
    <t>МОУ СОШ № 41</t>
  </si>
  <si>
    <t>МОУ СОШ № 7</t>
  </si>
  <si>
    <t>МОУ СОШ №21</t>
  </si>
  <si>
    <t>МОУ СОШ №31</t>
  </si>
  <si>
    <t>МОУ СОШ № 34</t>
  </si>
  <si>
    <t>МОУ СОШ № 35</t>
  </si>
  <si>
    <t>МОУ СОШ №53</t>
  </si>
  <si>
    <t>МОУ "Тверская гимназия №6"</t>
  </si>
  <si>
    <t>МОУ "Гимназия № 44 г. Твери"</t>
  </si>
  <si>
    <t>МОУ СОШ № 22</t>
  </si>
  <si>
    <t>МОУ СОШ № 3</t>
  </si>
  <si>
    <t>МОУ СОШ № 27</t>
  </si>
  <si>
    <t>МОУ СОШ № 37</t>
  </si>
  <si>
    <t>МОУ СОШ № 38</t>
  </si>
  <si>
    <t>МОУ СОШ № 52</t>
  </si>
  <si>
    <t>ГИМНАЗИЯ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</si>
</sst>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6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3" xfId="0" applyBorder="1"/>
    <xf numFmtId="0" fontId="0" fillId="0" borderId="0" xfId="0"/>
    <xf numFmtId="0" fontId="3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Font="1" applyProtection="1">
      <protection hidden="1"/>
    </xf>
    <xf numFmtId="0" fontId="10" fillId="0" borderId="0" xfId="0" applyFont="1"/>
    <xf numFmtId="0" fontId="6" fillId="0" borderId="0" xfId="0" applyFont="1"/>
    <xf numFmtId="0" fontId="11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0" applyFont="1" applyBorder="1" applyAlignment="1">
      <alignment horizontal="center" vertical="center"/>
    </xf>
    <xf numFmtId="0" fontId="4" fillId="0" borderId="0" xfId="2" applyNumberFormat="1" applyFont="1" applyFill="1" applyBorder="1" applyAlignment="1" applyProtection="1">
      <alignment horizontal="left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0" xfId="2" applyNumberFormat="1" applyFont="1" applyFill="1" applyBorder="1" applyAlignment="1" applyProtection="1">
      <alignment vertical="center" wrapText="1"/>
      <protection hidden="1"/>
    </xf>
    <xf numFmtId="0" fontId="6" fillId="0" borderId="0" xfId="0" applyFont="1" applyBorder="1" applyAlignment="1">
      <alignment wrapText="1"/>
    </xf>
    <xf numFmtId="1" fontId="8" fillId="0" borderId="0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0" applyFont="1" applyFill="1" applyBorder="1" applyAlignment="1">
      <alignment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/>
    </xf>
    <xf numFmtId="1" fontId="8" fillId="0" borderId="3" xfId="0" applyNumberFormat="1" applyFont="1" applyFill="1" applyBorder="1" applyAlignment="1">
      <alignment wrapText="1"/>
    </xf>
    <xf numFmtId="1" fontId="8" fillId="0" borderId="3" xfId="0" applyNumberFormat="1" applyFont="1" applyFill="1" applyBorder="1"/>
    <xf numFmtId="0" fontId="7" fillId="0" borderId="3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wrapText="1"/>
    </xf>
    <xf numFmtId="1" fontId="8" fillId="0" borderId="0" xfId="0" applyNumberFormat="1" applyFont="1" applyFill="1" applyBorder="1"/>
    <xf numFmtId="164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/>
    <xf numFmtId="164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Protection="1">
      <protection hidden="1"/>
    </xf>
    <xf numFmtId="0" fontId="13" fillId="0" borderId="0" xfId="2" applyNumberFormat="1" applyFont="1" applyFill="1" applyAlignment="1" applyProtection="1">
      <alignment vertical="center" wrapText="1"/>
      <protection hidden="1"/>
    </xf>
    <xf numFmtId="0" fontId="2" fillId="0" borderId="0" xfId="2"/>
    <xf numFmtId="0" fontId="3" fillId="0" borderId="0" xfId="2" applyNumberFormat="1" applyFont="1" applyFill="1" applyAlignment="1" applyProtection="1">
      <alignment horizontal="right" vertical="top"/>
      <protection hidden="1"/>
    </xf>
    <xf numFmtId="0" fontId="5" fillId="0" borderId="0" xfId="2" applyNumberFormat="1" applyFont="1" applyFill="1" applyAlignment="1" applyProtection="1">
      <alignment horizontal="right" vertical="top"/>
      <protection hidden="1"/>
    </xf>
    <xf numFmtId="0" fontId="8" fillId="0" borderId="0" xfId="2" applyNumberFormat="1" applyFont="1" applyFill="1" applyAlignment="1" applyProtection="1">
      <alignment horizontal="right" vertical="top"/>
      <protection hidden="1"/>
    </xf>
    <xf numFmtId="0" fontId="5" fillId="0" borderId="10" xfId="2" applyNumberFormat="1" applyFont="1" applyFill="1" applyBorder="1" applyAlignment="1" applyProtection="1">
      <alignment horizontal="center" vertical="center"/>
      <protection hidden="1"/>
    </xf>
    <xf numFmtId="0" fontId="8" fillId="0" borderId="12" xfId="2" applyNumberFormat="1" applyFont="1" applyFill="1" applyBorder="1" applyAlignment="1" applyProtection="1">
      <alignment horizontal="center" vertical="center"/>
      <protection hidden="1"/>
    </xf>
    <xf numFmtId="0" fontId="8" fillId="0" borderId="3" xfId="2" applyNumberFormat="1" applyFont="1" applyFill="1" applyBorder="1" applyAlignment="1" applyProtection="1">
      <alignment horizontal="center" vertical="center"/>
      <protection hidden="1"/>
    </xf>
    <xf numFmtId="0" fontId="8" fillId="0" borderId="4" xfId="2" applyNumberFormat="1" applyFont="1" applyFill="1" applyBorder="1" applyAlignment="1" applyProtection="1">
      <alignment horizontal="center" vertical="center"/>
      <protection hidden="1"/>
    </xf>
    <xf numFmtId="0" fontId="8" fillId="0" borderId="10" xfId="2" applyNumberFormat="1" applyFont="1" applyFill="1" applyBorder="1" applyAlignment="1" applyProtection="1">
      <alignment horizontal="center" vertical="center"/>
      <protection hidden="1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0" fontId="3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2" applyFont="1" applyBorder="1" applyAlignment="1" applyProtection="1">
      <alignment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4" fillId="0" borderId="3" xfId="2" applyNumberFormat="1" applyFont="1" applyFill="1" applyBorder="1" applyAlignment="1" applyProtection="1">
      <alignment horizontal="center" vertical="center"/>
      <protection hidden="1"/>
    </xf>
    <xf numFmtId="0" fontId="2" fillId="0" borderId="3" xfId="2" applyBorder="1" applyAlignment="1">
      <alignment horizontal="center" vertical="center"/>
    </xf>
    <xf numFmtId="0" fontId="3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Border="1" applyProtection="1">
      <protection hidden="1"/>
    </xf>
    <xf numFmtId="4" fontId="2" fillId="0" borderId="0" xfId="2" applyNumberFormat="1" applyBorder="1" applyProtection="1">
      <protection hidden="1"/>
    </xf>
    <xf numFmtId="2" fontId="2" fillId="0" borderId="0" xfId="2" applyNumberFormat="1"/>
    <xf numFmtId="0" fontId="15" fillId="0" borderId="0" xfId="2" applyFont="1"/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right"/>
    </xf>
    <xf numFmtId="0" fontId="13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3" xfId="2" applyNumberFormat="1" applyFont="1" applyFill="1" applyBorder="1" applyAlignment="1" applyProtection="1">
      <alignment horizontal="center" vertical="center"/>
      <protection hidden="1"/>
    </xf>
    <xf numFmtId="0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2" applyFont="1" applyBorder="1" applyAlignment="1" applyProtection="1">
      <alignment horizontal="center" vertical="center" wrapText="1"/>
      <protection hidden="1"/>
    </xf>
    <xf numFmtId="0" fontId="13" fillId="0" borderId="12" xfId="2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297"/>
  <sheetViews>
    <sheetView topLeftCell="B258" workbookViewId="0">
      <selection activeCell="I241" sqref="I241:K241"/>
    </sheetView>
  </sheetViews>
  <sheetFormatPr defaultColWidth="9.140625" defaultRowHeight="15" x14ac:dyDescent="0.25"/>
  <cols>
    <col min="1" max="1" width="5.5703125" style="4" hidden="1" customWidth="1"/>
    <col min="2" max="2" width="14.140625" style="10" customWidth="1"/>
    <col min="3" max="3" width="5.5703125" style="4" customWidth="1"/>
    <col min="4" max="4" width="6.140625" style="4" customWidth="1"/>
    <col min="5" max="5" width="5.28515625" style="4" customWidth="1"/>
    <col min="6" max="6" width="6.28515625" style="4" customWidth="1"/>
    <col min="7" max="7" width="5.85546875" style="4" customWidth="1"/>
    <col min="8" max="8" width="4.42578125" style="4" customWidth="1"/>
    <col min="9" max="9" width="7.5703125" style="4" customWidth="1"/>
    <col min="10" max="10" width="5" style="4" bestFit="1" customWidth="1"/>
    <col min="11" max="11" width="5.85546875" style="4" customWidth="1"/>
    <col min="12" max="12" width="5.5703125" style="4" customWidth="1"/>
    <col min="13" max="14" width="5.7109375" style="4" customWidth="1"/>
    <col min="15" max="15" width="6.5703125" style="4" customWidth="1"/>
    <col min="16" max="16" width="6" style="4" bestFit="1" customWidth="1"/>
    <col min="17" max="17" width="5.5703125" style="4" customWidth="1"/>
    <col min="18" max="18" width="5.85546875" style="4" customWidth="1"/>
    <col min="19" max="19" width="4.42578125" style="4" bestFit="1" customWidth="1"/>
    <col min="20" max="20" width="5.5703125" style="4" customWidth="1"/>
    <col min="21" max="21" width="4.5703125" style="4" customWidth="1"/>
    <col min="22" max="22" width="4.42578125" style="4" bestFit="1" customWidth="1"/>
    <col min="23" max="24" width="5.5703125" style="4" customWidth="1"/>
    <col min="25" max="25" width="5.42578125" style="4" customWidth="1"/>
    <col min="26" max="26" width="5.5703125" style="4" customWidth="1"/>
    <col min="27" max="27" width="6.140625" style="4" customWidth="1"/>
    <col min="28" max="28" width="5.42578125" style="4" customWidth="1"/>
    <col min="29" max="29" width="5.140625" style="4" customWidth="1"/>
    <col min="30" max="30" width="5.85546875" style="4" customWidth="1"/>
    <col min="31" max="31" width="4.42578125" style="4" bestFit="1" customWidth="1"/>
    <col min="32" max="32" width="5.5703125" style="4" customWidth="1"/>
    <col min="33" max="33" width="5.140625" style="4" customWidth="1"/>
    <col min="34" max="34" width="4.5703125" style="4" customWidth="1"/>
    <col min="35" max="35" width="5.5703125" style="4" customWidth="1"/>
    <col min="36" max="36" width="6.28515625" style="4" customWidth="1"/>
    <col min="37" max="37" width="8.7109375" style="4" customWidth="1"/>
    <col min="38" max="38" width="9.140625" style="4" customWidth="1"/>
    <col min="39" max="40" width="4.5703125" style="4" customWidth="1"/>
    <col min="41" max="42" width="5.5703125" style="4" customWidth="1"/>
    <col min="43" max="43" width="4.5703125" style="4" customWidth="1"/>
    <col min="44" max="44" width="6.140625" style="4" customWidth="1"/>
    <col min="45" max="45" width="7.42578125" style="4" customWidth="1"/>
    <col min="46" max="47" width="4.5703125" style="4" customWidth="1"/>
    <col min="48" max="48" width="5.140625" style="4" customWidth="1"/>
    <col min="49" max="49" width="4.5703125" style="4" customWidth="1"/>
    <col min="50" max="50" width="5.42578125" style="4" customWidth="1"/>
    <col min="51" max="51" width="5.5703125" style="4" customWidth="1"/>
    <col min="52" max="52" width="5.42578125" style="4" customWidth="1"/>
    <col min="53" max="53" width="5" style="4" customWidth="1"/>
    <col min="54" max="54" width="5.5703125" style="4" customWidth="1"/>
    <col min="55" max="55" width="5" style="4" bestFit="1" customWidth="1"/>
    <col min="56" max="56" width="5.42578125" style="4" customWidth="1"/>
    <col min="57" max="58" width="5.5703125" style="4" customWidth="1"/>
    <col min="59" max="59" width="9.140625" style="4" customWidth="1"/>
    <col min="60" max="64" width="5.5703125" style="4" customWidth="1"/>
    <col min="65" max="65" width="6.5703125" style="4" customWidth="1"/>
    <col min="66" max="66" width="6.140625" style="4" customWidth="1"/>
    <col min="67" max="67" width="6.28515625" style="4" customWidth="1"/>
    <col min="68" max="68" width="6.7109375" style="4" customWidth="1"/>
    <col min="69" max="69" width="5.5703125" style="4" customWidth="1"/>
    <col min="70" max="70" width="5" style="4" customWidth="1"/>
    <col min="71" max="71" width="5.85546875" style="4" customWidth="1"/>
    <col min="72" max="72" width="4.42578125" style="4" customWidth="1"/>
    <col min="73" max="73" width="5.140625" style="4" customWidth="1"/>
    <col min="74" max="74" width="11" style="4" customWidth="1"/>
    <col min="75" max="75" width="6.42578125" style="4" customWidth="1"/>
    <col min="76" max="97" width="5.5703125" style="4" customWidth="1"/>
    <col min="98" max="98" width="12.5703125" style="4" customWidth="1"/>
    <col min="99" max="103" width="5.5703125" style="4" customWidth="1"/>
    <col min="104" max="104" width="5.140625" style="4" bestFit="1" customWidth="1"/>
    <col min="105" max="105" width="5.5703125" style="4" bestFit="1" customWidth="1"/>
    <col min="106" max="106" width="4.42578125" style="4" bestFit="1" customWidth="1"/>
    <col min="107" max="107" width="6" style="4" customWidth="1"/>
    <col min="108" max="108" width="5.5703125" style="4" bestFit="1" customWidth="1"/>
    <col min="109" max="109" width="4.42578125" style="4" bestFit="1" customWidth="1"/>
    <col min="110" max="110" width="6.85546875" style="4" customWidth="1"/>
    <col min="111" max="111" width="5.5703125" style="4" bestFit="1" customWidth="1"/>
    <col min="112" max="112" width="4.42578125" style="4" bestFit="1" customWidth="1"/>
    <col min="113" max="113" width="7.140625" style="4" customWidth="1"/>
    <col min="114" max="115" width="5.5703125" style="4" customWidth="1"/>
    <col min="116" max="116" width="8.140625" style="4" customWidth="1"/>
    <col min="117" max="162" width="5.5703125" style="4" customWidth="1"/>
    <col min="163" max="163" width="5" style="4" customWidth="1"/>
    <col min="164" max="164" width="5.5703125" style="4" customWidth="1"/>
    <col min="165" max="165" width="8.85546875" style="9" customWidth="1"/>
    <col min="166" max="166" width="9.5703125" style="4" customWidth="1"/>
    <col min="167" max="167" width="7.42578125" style="4" customWidth="1"/>
    <col min="168" max="16384" width="9.140625" style="4"/>
  </cols>
  <sheetData>
    <row r="1" spans="1:167" x14ac:dyDescent="0.25">
      <c r="AE1" s="83" t="s">
        <v>151</v>
      </c>
      <c r="AF1" s="83"/>
      <c r="AG1" s="83"/>
      <c r="AH1" s="83"/>
      <c r="AI1" s="83"/>
    </row>
    <row r="2" spans="1:167" ht="18.75" customHeight="1" x14ac:dyDescent="0.25">
      <c r="A2" s="16"/>
      <c r="B2" s="82" t="s">
        <v>153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8"/>
      <c r="FJ2" s="1"/>
      <c r="FK2" s="1"/>
    </row>
    <row r="3" spans="1:167" ht="96" customHeight="1" x14ac:dyDescent="0.25">
      <c r="A3" s="13"/>
      <c r="B3" s="81" t="s">
        <v>149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16"/>
      <c r="AK3" s="16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8"/>
      <c r="FJ3" s="1"/>
      <c r="FK3" s="1"/>
    </row>
    <row r="4" spans="1:167" s="9" customFormat="1" ht="252.75" customHeight="1" x14ac:dyDescent="0.25">
      <c r="A4" s="71" t="s">
        <v>0</v>
      </c>
      <c r="B4" s="67" t="s">
        <v>1</v>
      </c>
      <c r="C4" s="67" t="s">
        <v>29</v>
      </c>
      <c r="D4" s="67"/>
      <c r="E4" s="67"/>
      <c r="F4" s="67" t="s">
        <v>30</v>
      </c>
      <c r="G4" s="67"/>
      <c r="H4" s="67"/>
      <c r="I4" s="67" t="s">
        <v>31</v>
      </c>
      <c r="J4" s="67"/>
      <c r="K4" s="67"/>
      <c r="L4" s="73" t="s">
        <v>32</v>
      </c>
      <c r="M4" s="74"/>
      <c r="N4" s="75"/>
      <c r="O4" s="67" t="s">
        <v>33</v>
      </c>
      <c r="P4" s="67"/>
      <c r="Q4" s="67"/>
      <c r="R4" s="67" t="s">
        <v>34</v>
      </c>
      <c r="S4" s="67"/>
      <c r="T4" s="67"/>
      <c r="U4" s="67" t="s">
        <v>35</v>
      </c>
      <c r="V4" s="67"/>
      <c r="W4" s="67"/>
      <c r="X4" s="67" t="s">
        <v>36</v>
      </c>
      <c r="Y4" s="67"/>
      <c r="Z4" s="67"/>
      <c r="AA4" s="67" t="s">
        <v>37</v>
      </c>
      <c r="AB4" s="67"/>
      <c r="AC4" s="67"/>
      <c r="AD4" s="67" t="s">
        <v>38</v>
      </c>
      <c r="AE4" s="67"/>
      <c r="AF4" s="67"/>
      <c r="AG4" s="67" t="s">
        <v>39</v>
      </c>
      <c r="AH4" s="67"/>
      <c r="AI4" s="67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2"/>
      <c r="CJ4" s="2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J4" s="4"/>
      <c r="FK4" s="4"/>
    </row>
    <row r="5" spans="1:167" ht="48" customHeight="1" x14ac:dyDescent="0.25">
      <c r="A5" s="72"/>
      <c r="B5" s="67"/>
      <c r="C5" s="68" t="s">
        <v>60</v>
      </c>
      <c r="D5" s="69"/>
      <c r="E5" s="70"/>
      <c r="F5" s="68" t="s">
        <v>60</v>
      </c>
      <c r="G5" s="69"/>
      <c r="H5" s="70"/>
      <c r="I5" s="68" t="s">
        <v>60</v>
      </c>
      <c r="J5" s="69"/>
      <c r="K5" s="70"/>
      <c r="L5" s="68" t="s">
        <v>60</v>
      </c>
      <c r="M5" s="69"/>
      <c r="N5" s="70"/>
      <c r="O5" s="68" t="s">
        <v>60</v>
      </c>
      <c r="P5" s="69"/>
      <c r="Q5" s="70"/>
      <c r="R5" s="68" t="s">
        <v>60</v>
      </c>
      <c r="S5" s="69"/>
      <c r="T5" s="70"/>
      <c r="U5" s="68" t="s">
        <v>60</v>
      </c>
      <c r="V5" s="69"/>
      <c r="W5" s="70"/>
      <c r="X5" s="68" t="s">
        <v>60</v>
      </c>
      <c r="Y5" s="69"/>
      <c r="Z5" s="70"/>
      <c r="AA5" s="68" t="s">
        <v>60</v>
      </c>
      <c r="AB5" s="69"/>
      <c r="AC5" s="70"/>
      <c r="AD5" s="68" t="s">
        <v>60</v>
      </c>
      <c r="AE5" s="69"/>
      <c r="AF5" s="70"/>
      <c r="AG5" s="68" t="s">
        <v>60</v>
      </c>
      <c r="AH5" s="69"/>
      <c r="AI5" s="70"/>
      <c r="CI5" s="2"/>
      <c r="CJ5" s="2"/>
    </row>
    <row r="6" spans="1:167" s="10" customFormat="1" ht="97.5" customHeight="1" x14ac:dyDescent="0.25">
      <c r="A6" s="72"/>
      <c r="B6" s="67"/>
      <c r="C6" s="14" t="s">
        <v>3</v>
      </c>
      <c r="D6" s="14" t="s">
        <v>4</v>
      </c>
      <c r="E6" s="14" t="s">
        <v>5</v>
      </c>
      <c r="F6" s="14" t="s">
        <v>6</v>
      </c>
      <c r="G6" s="14" t="s">
        <v>4</v>
      </c>
      <c r="H6" s="14" t="s">
        <v>5</v>
      </c>
      <c r="I6" s="14" t="s">
        <v>6</v>
      </c>
      <c r="J6" s="14" t="s">
        <v>4</v>
      </c>
      <c r="K6" s="14" t="s">
        <v>5</v>
      </c>
      <c r="L6" s="14" t="s">
        <v>3</v>
      </c>
      <c r="M6" s="14" t="s">
        <v>4</v>
      </c>
      <c r="N6" s="14" t="s">
        <v>5</v>
      </c>
      <c r="O6" s="14" t="s">
        <v>3</v>
      </c>
      <c r="P6" s="14" t="s">
        <v>4</v>
      </c>
      <c r="Q6" s="14" t="s">
        <v>5</v>
      </c>
      <c r="R6" s="14" t="s">
        <v>3</v>
      </c>
      <c r="S6" s="14" t="s">
        <v>4</v>
      </c>
      <c r="T6" s="14" t="s">
        <v>5</v>
      </c>
      <c r="U6" s="14" t="s">
        <v>3</v>
      </c>
      <c r="V6" s="14" t="s">
        <v>4</v>
      </c>
      <c r="W6" s="14" t="s">
        <v>5</v>
      </c>
      <c r="X6" s="14" t="s">
        <v>3</v>
      </c>
      <c r="Y6" s="14" t="s">
        <v>4</v>
      </c>
      <c r="Z6" s="14" t="s">
        <v>5</v>
      </c>
      <c r="AA6" s="14" t="s">
        <v>3</v>
      </c>
      <c r="AB6" s="14" t="s">
        <v>4</v>
      </c>
      <c r="AC6" s="14" t="s">
        <v>5</v>
      </c>
      <c r="AD6" s="14" t="s">
        <v>3</v>
      </c>
      <c r="AE6" s="14" t="s">
        <v>4</v>
      </c>
      <c r="AF6" s="14" t="s">
        <v>5</v>
      </c>
      <c r="AG6" s="14" t="s">
        <v>3</v>
      </c>
      <c r="AH6" s="14" t="s">
        <v>4</v>
      </c>
      <c r="AI6" s="14" t="s">
        <v>5</v>
      </c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9"/>
      <c r="FJ6" s="4"/>
      <c r="FK6" s="4"/>
    </row>
    <row r="7" spans="1:167" ht="24" customHeight="1" x14ac:dyDescent="0.25">
      <c r="A7" s="5" t="s">
        <v>10</v>
      </c>
      <c r="B7" s="7" t="s">
        <v>11</v>
      </c>
      <c r="C7" s="6">
        <v>1</v>
      </c>
      <c r="D7" s="6">
        <v>2</v>
      </c>
      <c r="E7" s="6" t="s">
        <v>12</v>
      </c>
      <c r="F7" s="6">
        <v>4</v>
      </c>
      <c r="G7" s="6">
        <v>5</v>
      </c>
      <c r="H7" s="6" t="s">
        <v>13</v>
      </c>
      <c r="I7" s="6">
        <v>7</v>
      </c>
      <c r="J7" s="6">
        <v>8</v>
      </c>
      <c r="K7" s="6" t="s">
        <v>16</v>
      </c>
      <c r="L7" s="6">
        <v>10</v>
      </c>
      <c r="M7" s="6">
        <v>11</v>
      </c>
      <c r="N7" s="6" t="s">
        <v>17</v>
      </c>
      <c r="O7" s="6">
        <v>13</v>
      </c>
      <c r="P7" s="6">
        <v>14</v>
      </c>
      <c r="Q7" s="6" t="s">
        <v>18</v>
      </c>
      <c r="R7" s="6">
        <v>16</v>
      </c>
      <c r="S7" s="6">
        <v>17</v>
      </c>
      <c r="T7" s="6" t="s">
        <v>28</v>
      </c>
      <c r="U7" s="6">
        <v>19</v>
      </c>
      <c r="V7" s="6">
        <v>20</v>
      </c>
      <c r="W7" s="6" t="s">
        <v>19</v>
      </c>
      <c r="X7" s="6">
        <v>22</v>
      </c>
      <c r="Y7" s="6">
        <v>23</v>
      </c>
      <c r="Z7" s="6" t="s">
        <v>27</v>
      </c>
      <c r="AA7" s="6">
        <v>25</v>
      </c>
      <c r="AB7" s="6">
        <v>26</v>
      </c>
      <c r="AC7" s="6" t="s">
        <v>26</v>
      </c>
      <c r="AD7" s="6">
        <v>28</v>
      </c>
      <c r="AE7" s="6">
        <v>29</v>
      </c>
      <c r="AF7" s="6" t="s">
        <v>25</v>
      </c>
      <c r="AG7" s="6">
        <v>31</v>
      </c>
      <c r="AH7" s="6">
        <v>32</v>
      </c>
      <c r="AI7" s="6" t="s">
        <v>24</v>
      </c>
    </row>
    <row r="8" spans="1:167" ht="26.25" x14ac:dyDescent="0.25">
      <c r="A8" s="3">
        <v>1</v>
      </c>
      <c r="B8" s="23" t="s">
        <v>102</v>
      </c>
      <c r="C8" s="24">
        <v>0</v>
      </c>
      <c r="D8" s="24">
        <v>0</v>
      </c>
      <c r="E8" s="25"/>
      <c r="F8" s="24">
        <v>0</v>
      </c>
      <c r="G8" s="24">
        <v>0</v>
      </c>
      <c r="H8" s="25"/>
      <c r="I8" s="24">
        <v>0</v>
      </c>
      <c r="J8" s="24">
        <v>0</v>
      </c>
      <c r="K8" s="25"/>
      <c r="L8" s="24">
        <v>0</v>
      </c>
      <c r="M8" s="24">
        <v>0</v>
      </c>
      <c r="N8" s="26"/>
      <c r="O8" s="27">
        <v>75</v>
      </c>
      <c r="P8" s="27">
        <v>69</v>
      </c>
      <c r="Q8" s="33">
        <f t="shared" ref="Q8:Q60" si="0">P8/O8</f>
        <v>0.92</v>
      </c>
      <c r="R8" s="27">
        <v>0</v>
      </c>
      <c r="S8" s="27">
        <v>0</v>
      </c>
      <c r="T8" s="28"/>
      <c r="U8" s="27">
        <v>0</v>
      </c>
      <c r="V8" s="27">
        <v>0</v>
      </c>
      <c r="W8" s="28"/>
      <c r="X8" s="27">
        <v>0</v>
      </c>
      <c r="Y8" s="27">
        <v>0</v>
      </c>
      <c r="Z8" s="28"/>
      <c r="AA8" s="27">
        <v>0</v>
      </c>
      <c r="AB8" s="27">
        <v>0</v>
      </c>
      <c r="AC8" s="28"/>
      <c r="AD8" s="27">
        <v>0</v>
      </c>
      <c r="AE8" s="27">
        <v>0</v>
      </c>
      <c r="AF8" s="28"/>
      <c r="AG8" s="27">
        <v>75</v>
      </c>
      <c r="AH8" s="27">
        <v>81</v>
      </c>
      <c r="AI8" s="33">
        <f>AH8/AG8</f>
        <v>1.08</v>
      </c>
    </row>
    <row r="9" spans="1:167" x14ac:dyDescent="0.25">
      <c r="A9" s="3">
        <v>2</v>
      </c>
      <c r="B9" s="23" t="s">
        <v>103</v>
      </c>
      <c r="C9" s="24">
        <v>0</v>
      </c>
      <c r="D9" s="24">
        <v>0</v>
      </c>
      <c r="E9" s="25"/>
      <c r="F9" s="24">
        <v>0</v>
      </c>
      <c r="G9" s="24">
        <v>0</v>
      </c>
      <c r="H9" s="25"/>
      <c r="I9" s="24">
        <v>0</v>
      </c>
      <c r="J9" s="24">
        <v>0</v>
      </c>
      <c r="K9" s="25"/>
      <c r="L9" s="24">
        <v>0</v>
      </c>
      <c r="M9" s="24">
        <v>0</v>
      </c>
      <c r="N9" s="26"/>
      <c r="O9" s="27">
        <v>88</v>
      </c>
      <c r="P9" s="27">
        <v>97</v>
      </c>
      <c r="Q9" s="33">
        <f t="shared" si="0"/>
        <v>1.1022727272727273</v>
      </c>
      <c r="R9" s="27">
        <v>0</v>
      </c>
      <c r="S9" s="27">
        <v>0</v>
      </c>
      <c r="T9" s="28"/>
      <c r="U9" s="27">
        <v>0</v>
      </c>
      <c r="V9" s="27">
        <v>0</v>
      </c>
      <c r="W9" s="28"/>
      <c r="X9" s="27">
        <v>0</v>
      </c>
      <c r="Y9" s="27">
        <v>0</v>
      </c>
      <c r="Z9" s="28"/>
      <c r="AA9" s="27">
        <v>0</v>
      </c>
      <c r="AB9" s="27">
        <v>0</v>
      </c>
      <c r="AC9" s="28"/>
      <c r="AD9" s="27">
        <v>0</v>
      </c>
      <c r="AE9" s="27">
        <v>0</v>
      </c>
      <c r="AF9" s="28"/>
      <c r="AG9" s="27">
        <v>78</v>
      </c>
      <c r="AH9" s="27">
        <v>77</v>
      </c>
      <c r="AI9" s="33">
        <f t="shared" ref="AI9:AI60" si="1">AH9/AG9</f>
        <v>0.98717948717948723</v>
      </c>
      <c r="FI9" s="4"/>
    </row>
    <row r="10" spans="1:167" x14ac:dyDescent="0.25">
      <c r="A10" s="3">
        <v>3</v>
      </c>
      <c r="B10" s="23" t="s">
        <v>104</v>
      </c>
      <c r="C10" s="24"/>
      <c r="D10" s="24"/>
      <c r="E10" s="25"/>
      <c r="F10" s="24"/>
      <c r="G10" s="24"/>
      <c r="H10" s="25"/>
      <c r="I10" s="24">
        <v>274</v>
      </c>
      <c r="J10" s="24">
        <v>281</v>
      </c>
      <c r="K10" s="33">
        <f>J10/I10</f>
        <v>1.0255474452554745</v>
      </c>
      <c r="L10" s="24">
        <v>0</v>
      </c>
      <c r="M10" s="24">
        <v>0</v>
      </c>
      <c r="N10" s="26"/>
      <c r="O10" s="27">
        <v>88</v>
      </c>
      <c r="P10" s="27">
        <v>99</v>
      </c>
      <c r="Q10" s="33">
        <f t="shared" si="0"/>
        <v>1.125</v>
      </c>
      <c r="R10" s="27"/>
      <c r="S10" s="27"/>
      <c r="T10" s="28"/>
      <c r="U10" s="27"/>
      <c r="V10" s="27"/>
      <c r="W10" s="28"/>
      <c r="X10" s="27"/>
      <c r="Y10" s="27"/>
      <c r="Z10" s="28"/>
      <c r="AA10" s="27">
        <v>436</v>
      </c>
      <c r="AB10" s="27">
        <v>423</v>
      </c>
      <c r="AC10" s="33">
        <f>AB10/AA10</f>
        <v>0.97018348623853212</v>
      </c>
      <c r="AD10" s="27"/>
      <c r="AE10" s="27"/>
      <c r="AF10" s="28"/>
      <c r="AG10" s="27"/>
      <c r="AH10" s="27"/>
      <c r="AI10" s="33"/>
      <c r="FI10" s="4"/>
    </row>
    <row r="11" spans="1:167" x14ac:dyDescent="0.25">
      <c r="A11" s="3">
        <v>4</v>
      </c>
      <c r="B11" s="23" t="s">
        <v>105</v>
      </c>
      <c r="C11" s="24">
        <v>0</v>
      </c>
      <c r="D11" s="24">
        <v>0</v>
      </c>
      <c r="E11" s="25"/>
      <c r="F11" s="24">
        <v>0</v>
      </c>
      <c r="G11" s="24">
        <v>0</v>
      </c>
      <c r="H11" s="25"/>
      <c r="I11" s="24">
        <v>0</v>
      </c>
      <c r="J11" s="24">
        <v>0</v>
      </c>
      <c r="K11" s="25"/>
      <c r="L11" s="24">
        <v>0</v>
      </c>
      <c r="M11" s="24">
        <v>0</v>
      </c>
      <c r="N11" s="26"/>
      <c r="O11" s="27">
        <v>270</v>
      </c>
      <c r="P11" s="27">
        <v>293</v>
      </c>
      <c r="Q11" s="33">
        <f t="shared" si="0"/>
        <v>1.0851851851851853</v>
      </c>
      <c r="R11" s="27">
        <v>0</v>
      </c>
      <c r="S11" s="27">
        <v>0</v>
      </c>
      <c r="T11" s="28"/>
      <c r="U11" s="27">
        <v>0</v>
      </c>
      <c r="V11" s="27">
        <v>0</v>
      </c>
      <c r="W11" s="28"/>
      <c r="X11" s="27">
        <v>0</v>
      </c>
      <c r="Y11" s="27">
        <v>0</v>
      </c>
      <c r="Z11" s="28"/>
      <c r="AA11" s="27">
        <v>0</v>
      </c>
      <c r="AB11" s="27">
        <v>277</v>
      </c>
      <c r="AC11" s="28"/>
      <c r="AD11" s="27">
        <v>0</v>
      </c>
      <c r="AE11" s="27">
        <v>0</v>
      </c>
      <c r="AF11" s="28"/>
      <c r="AG11" s="27">
        <v>394</v>
      </c>
      <c r="AH11" s="27">
        <v>108</v>
      </c>
      <c r="AI11" s="33">
        <f t="shared" si="1"/>
        <v>0.27411167512690354</v>
      </c>
      <c r="FI11" s="4"/>
    </row>
    <row r="12" spans="1:167" x14ac:dyDescent="0.25">
      <c r="A12" s="3">
        <v>5</v>
      </c>
      <c r="B12" s="23" t="s">
        <v>154</v>
      </c>
      <c r="C12" s="24">
        <v>0</v>
      </c>
      <c r="D12" s="24">
        <v>47</v>
      </c>
      <c r="E12" s="25"/>
      <c r="F12" s="24">
        <v>0</v>
      </c>
      <c r="G12" s="24">
        <v>0</v>
      </c>
      <c r="H12" s="25"/>
      <c r="I12" s="24">
        <v>447</v>
      </c>
      <c r="J12" s="24">
        <v>0</v>
      </c>
      <c r="K12" s="25">
        <f>J12/I12*100</f>
        <v>0</v>
      </c>
      <c r="L12" s="24">
        <v>0</v>
      </c>
      <c r="M12" s="24">
        <v>0</v>
      </c>
      <c r="N12" s="26"/>
      <c r="O12" s="27">
        <v>151</v>
      </c>
      <c r="P12" s="27">
        <v>546</v>
      </c>
      <c r="Q12" s="33">
        <f t="shared" si="0"/>
        <v>3.6158940397350992</v>
      </c>
      <c r="R12" s="27">
        <v>0</v>
      </c>
      <c r="S12" s="27">
        <v>2</v>
      </c>
      <c r="T12" s="28"/>
      <c r="U12" s="27">
        <v>0</v>
      </c>
      <c r="V12" s="27">
        <v>0</v>
      </c>
      <c r="W12" s="28"/>
      <c r="X12" s="27">
        <v>0</v>
      </c>
      <c r="Y12" s="27">
        <v>0</v>
      </c>
      <c r="Z12" s="28"/>
      <c r="AA12" s="27">
        <v>513</v>
      </c>
      <c r="AB12" s="27">
        <v>503</v>
      </c>
      <c r="AC12" s="33">
        <f>AB12/AA12</f>
        <v>0.98050682261208577</v>
      </c>
      <c r="AD12" s="27">
        <v>5</v>
      </c>
      <c r="AE12" s="27">
        <v>0</v>
      </c>
      <c r="AF12" s="28">
        <f>AE12/AD12*100</f>
        <v>0</v>
      </c>
      <c r="AG12" s="27">
        <v>330</v>
      </c>
      <c r="AH12" s="27">
        <v>305</v>
      </c>
      <c r="AI12" s="33">
        <f t="shared" si="1"/>
        <v>0.9242424242424242</v>
      </c>
      <c r="FI12" s="4"/>
    </row>
    <row r="13" spans="1:167" x14ac:dyDescent="0.25">
      <c r="A13" s="3">
        <v>6</v>
      </c>
      <c r="B13" s="23" t="s">
        <v>106</v>
      </c>
      <c r="C13" s="24">
        <v>0</v>
      </c>
      <c r="D13" s="24">
        <v>0</v>
      </c>
      <c r="E13" s="25"/>
      <c r="F13" s="24">
        <v>0</v>
      </c>
      <c r="G13" s="24">
        <v>0</v>
      </c>
      <c r="H13" s="25"/>
      <c r="I13" s="24">
        <v>0</v>
      </c>
      <c r="J13" s="24">
        <v>0</v>
      </c>
      <c r="K13" s="25"/>
      <c r="L13" s="24">
        <v>0</v>
      </c>
      <c r="M13" s="24">
        <v>0</v>
      </c>
      <c r="N13" s="26"/>
      <c r="O13" s="27">
        <v>300</v>
      </c>
      <c r="P13" s="27">
        <v>299</v>
      </c>
      <c r="Q13" s="33">
        <f t="shared" si="0"/>
        <v>0.9966666666666667</v>
      </c>
      <c r="R13" s="27">
        <v>0</v>
      </c>
      <c r="S13" s="27">
        <v>0</v>
      </c>
      <c r="T13" s="28"/>
      <c r="U13" s="27">
        <v>0</v>
      </c>
      <c r="V13" s="27">
        <v>0</v>
      </c>
      <c r="W13" s="28"/>
      <c r="X13" s="27">
        <v>0</v>
      </c>
      <c r="Y13" s="27">
        <v>0</v>
      </c>
      <c r="Z13" s="28"/>
      <c r="AA13" s="27">
        <v>375</v>
      </c>
      <c r="AB13" s="27">
        <v>398</v>
      </c>
      <c r="AC13" s="33">
        <f>AB13/AA13</f>
        <v>1.0613333333333332</v>
      </c>
      <c r="AD13" s="27">
        <v>0</v>
      </c>
      <c r="AE13" s="27">
        <v>0</v>
      </c>
      <c r="AF13" s="28"/>
      <c r="AG13" s="27">
        <v>0</v>
      </c>
      <c r="AH13" s="27">
        <v>0</v>
      </c>
      <c r="AI13" s="33"/>
      <c r="FI13" s="4"/>
    </row>
    <row r="14" spans="1:167" x14ac:dyDescent="0.25">
      <c r="A14" s="3">
        <v>7</v>
      </c>
      <c r="B14" s="23" t="s">
        <v>107</v>
      </c>
      <c r="C14" s="24">
        <v>0</v>
      </c>
      <c r="D14" s="24">
        <v>0</v>
      </c>
      <c r="E14" s="25"/>
      <c r="F14" s="24">
        <v>0</v>
      </c>
      <c r="G14" s="24">
        <v>0</v>
      </c>
      <c r="H14" s="25"/>
      <c r="I14" s="24">
        <v>223</v>
      </c>
      <c r="J14" s="24">
        <v>209</v>
      </c>
      <c r="K14" s="33">
        <f>J14/I14</f>
        <v>0.93721973094170408</v>
      </c>
      <c r="L14" s="24">
        <v>0</v>
      </c>
      <c r="M14" s="24">
        <v>0</v>
      </c>
      <c r="N14" s="26"/>
      <c r="O14" s="27">
        <v>63</v>
      </c>
      <c r="P14" s="27">
        <v>65</v>
      </c>
      <c r="Q14" s="33">
        <f t="shared" si="0"/>
        <v>1.0317460317460319</v>
      </c>
      <c r="R14" s="27">
        <v>0</v>
      </c>
      <c r="S14" s="27">
        <v>0</v>
      </c>
      <c r="T14" s="28"/>
      <c r="U14" s="27">
        <v>0</v>
      </c>
      <c r="V14" s="27">
        <v>0</v>
      </c>
      <c r="W14" s="28"/>
      <c r="X14" s="27">
        <v>0</v>
      </c>
      <c r="Y14" s="27">
        <v>0</v>
      </c>
      <c r="Z14" s="28"/>
      <c r="AA14" s="27">
        <v>285</v>
      </c>
      <c r="AB14" s="27">
        <v>301</v>
      </c>
      <c r="AC14" s="33">
        <f>AB14/AA14</f>
        <v>1.0561403508771929</v>
      </c>
      <c r="AD14" s="27">
        <v>0</v>
      </c>
      <c r="AE14" s="27">
        <v>0</v>
      </c>
      <c r="AF14" s="28"/>
      <c r="AG14" s="27">
        <v>0</v>
      </c>
      <c r="AH14" s="27">
        <v>0</v>
      </c>
      <c r="AI14" s="33"/>
      <c r="FI14" s="4"/>
    </row>
    <row r="15" spans="1:167" x14ac:dyDescent="0.25">
      <c r="A15" s="3"/>
      <c r="B15" s="23" t="s">
        <v>108</v>
      </c>
      <c r="C15" s="24"/>
      <c r="D15" s="24"/>
      <c r="E15" s="25"/>
      <c r="F15" s="24"/>
      <c r="G15" s="24"/>
      <c r="H15" s="25"/>
      <c r="I15" s="24"/>
      <c r="J15" s="24"/>
      <c r="K15" s="25"/>
      <c r="L15" s="24"/>
      <c r="M15" s="24"/>
      <c r="N15" s="26"/>
      <c r="O15" s="27">
        <v>127</v>
      </c>
      <c r="P15" s="27">
        <v>130</v>
      </c>
      <c r="Q15" s="33">
        <f t="shared" si="0"/>
        <v>1.0236220472440944</v>
      </c>
      <c r="R15" s="27"/>
      <c r="S15" s="27"/>
      <c r="T15" s="28"/>
      <c r="U15" s="27"/>
      <c r="V15" s="27"/>
      <c r="W15" s="28"/>
      <c r="X15" s="27"/>
      <c r="Y15" s="27"/>
      <c r="Z15" s="28"/>
      <c r="AA15" s="27"/>
      <c r="AB15" s="27"/>
      <c r="AC15" s="28"/>
      <c r="AD15" s="27"/>
      <c r="AE15" s="27"/>
      <c r="AF15" s="28"/>
      <c r="AG15" s="27"/>
      <c r="AH15" s="27"/>
      <c r="AI15" s="33"/>
      <c r="FI15" s="4"/>
    </row>
    <row r="16" spans="1:167" x14ac:dyDescent="0.25">
      <c r="A16" s="3">
        <v>8</v>
      </c>
      <c r="B16" s="23" t="s">
        <v>109</v>
      </c>
      <c r="C16" s="24"/>
      <c r="D16" s="24"/>
      <c r="E16" s="25"/>
      <c r="F16" s="24">
        <v>0</v>
      </c>
      <c r="G16" s="24">
        <v>0</v>
      </c>
      <c r="H16" s="25"/>
      <c r="I16" s="24">
        <v>0</v>
      </c>
      <c r="J16" s="24">
        <v>0</v>
      </c>
      <c r="K16" s="25"/>
      <c r="L16" s="24">
        <v>0</v>
      </c>
      <c r="M16" s="24">
        <v>0</v>
      </c>
      <c r="N16" s="26"/>
      <c r="O16" s="27">
        <v>566</v>
      </c>
      <c r="P16" s="27">
        <v>554</v>
      </c>
      <c r="Q16" s="33">
        <f t="shared" si="0"/>
        <v>0.97879858657243812</v>
      </c>
      <c r="R16" s="27">
        <v>4</v>
      </c>
      <c r="S16" s="27">
        <v>2</v>
      </c>
      <c r="T16" s="33">
        <f>S16/R16</f>
        <v>0.5</v>
      </c>
      <c r="U16" s="27">
        <v>0</v>
      </c>
      <c r="V16" s="27">
        <v>0</v>
      </c>
      <c r="W16" s="28"/>
      <c r="X16" s="27">
        <v>0</v>
      </c>
      <c r="Y16" s="27">
        <v>0</v>
      </c>
      <c r="Z16" s="28"/>
      <c r="AA16" s="27">
        <v>0</v>
      </c>
      <c r="AB16" s="27">
        <v>0</v>
      </c>
      <c r="AC16" s="28"/>
      <c r="AD16" s="27">
        <v>0</v>
      </c>
      <c r="AE16" s="27">
        <v>0</v>
      </c>
      <c r="AF16" s="28"/>
      <c r="AG16" s="27">
        <v>612</v>
      </c>
      <c r="AH16" s="27">
        <v>631</v>
      </c>
      <c r="AI16" s="33">
        <f t="shared" si="1"/>
        <v>1.0310457516339868</v>
      </c>
      <c r="FI16" s="4"/>
    </row>
    <row r="17" spans="1:165" x14ac:dyDescent="0.25">
      <c r="A17" s="3">
        <v>9</v>
      </c>
      <c r="B17" s="23" t="s">
        <v>110</v>
      </c>
      <c r="C17" s="24">
        <v>0</v>
      </c>
      <c r="D17" s="24">
        <v>0</v>
      </c>
      <c r="E17" s="25"/>
      <c r="F17" s="24">
        <v>0</v>
      </c>
      <c r="G17" s="24">
        <v>0</v>
      </c>
      <c r="H17" s="25"/>
      <c r="I17" s="24">
        <v>0</v>
      </c>
      <c r="J17" s="24">
        <v>0</v>
      </c>
      <c r="K17" s="25"/>
      <c r="L17" s="24">
        <v>0</v>
      </c>
      <c r="M17" s="24">
        <v>0</v>
      </c>
      <c r="N17" s="26"/>
      <c r="O17" s="27">
        <v>110</v>
      </c>
      <c r="P17" s="27">
        <v>127</v>
      </c>
      <c r="Q17" s="33">
        <f t="shared" si="0"/>
        <v>1.1545454545454545</v>
      </c>
      <c r="R17" s="27">
        <v>0</v>
      </c>
      <c r="S17" s="27">
        <v>0</v>
      </c>
      <c r="T17" s="28"/>
      <c r="U17" s="27">
        <v>0</v>
      </c>
      <c r="V17" s="27">
        <v>0</v>
      </c>
      <c r="W17" s="28"/>
      <c r="X17" s="27">
        <v>0</v>
      </c>
      <c r="Y17" s="27">
        <v>0</v>
      </c>
      <c r="Z17" s="28"/>
      <c r="AA17" s="27">
        <v>0</v>
      </c>
      <c r="AB17" s="27">
        <v>0</v>
      </c>
      <c r="AC17" s="28"/>
      <c r="AD17" s="27">
        <v>0</v>
      </c>
      <c r="AE17" s="27">
        <v>0</v>
      </c>
      <c r="AF17" s="28"/>
      <c r="AG17" s="27">
        <v>106</v>
      </c>
      <c r="AH17" s="27">
        <v>114</v>
      </c>
      <c r="AI17" s="33">
        <f t="shared" si="1"/>
        <v>1.0754716981132075</v>
      </c>
      <c r="FI17" s="4"/>
    </row>
    <row r="18" spans="1:165" x14ac:dyDescent="0.25">
      <c r="A18" s="3">
        <v>10</v>
      </c>
      <c r="B18" s="23" t="s">
        <v>111</v>
      </c>
      <c r="C18" s="24">
        <v>0</v>
      </c>
      <c r="D18" s="24">
        <v>0</v>
      </c>
      <c r="E18" s="25"/>
      <c r="F18" s="24">
        <v>0</v>
      </c>
      <c r="G18" s="24">
        <v>0</v>
      </c>
      <c r="H18" s="25"/>
      <c r="I18" s="24">
        <v>0</v>
      </c>
      <c r="J18" s="24">
        <v>0</v>
      </c>
      <c r="K18" s="25"/>
      <c r="L18" s="24">
        <v>0</v>
      </c>
      <c r="M18" s="24">
        <v>0</v>
      </c>
      <c r="N18" s="26"/>
      <c r="O18" s="27">
        <v>335</v>
      </c>
      <c r="P18" s="27">
        <v>341</v>
      </c>
      <c r="Q18" s="33">
        <f t="shared" si="0"/>
        <v>1.017910447761194</v>
      </c>
      <c r="R18" s="27">
        <v>0</v>
      </c>
      <c r="S18" s="27">
        <v>0</v>
      </c>
      <c r="T18" s="28"/>
      <c r="U18" s="27">
        <v>0</v>
      </c>
      <c r="V18" s="27">
        <v>0</v>
      </c>
      <c r="W18" s="28"/>
      <c r="X18" s="27">
        <v>0</v>
      </c>
      <c r="Y18" s="27">
        <v>0</v>
      </c>
      <c r="Z18" s="28"/>
      <c r="AA18" s="27">
        <v>0</v>
      </c>
      <c r="AB18" s="27">
        <v>0</v>
      </c>
      <c r="AC18" s="28"/>
      <c r="AD18" s="27">
        <v>0</v>
      </c>
      <c r="AE18" s="27">
        <v>0</v>
      </c>
      <c r="AF18" s="28"/>
      <c r="AG18" s="27">
        <v>334</v>
      </c>
      <c r="AH18" s="27">
        <v>345</v>
      </c>
      <c r="AI18" s="33">
        <f t="shared" si="1"/>
        <v>1.032934131736527</v>
      </c>
      <c r="FI18" s="4"/>
    </row>
    <row r="19" spans="1:165" x14ac:dyDescent="0.25">
      <c r="A19" s="3">
        <v>11</v>
      </c>
      <c r="B19" s="23" t="s">
        <v>112</v>
      </c>
      <c r="C19" s="24">
        <v>0</v>
      </c>
      <c r="D19" s="24">
        <v>0</v>
      </c>
      <c r="E19" s="25"/>
      <c r="F19" s="24">
        <v>0</v>
      </c>
      <c r="G19" s="24">
        <v>0</v>
      </c>
      <c r="H19" s="25"/>
      <c r="I19" s="24">
        <v>0</v>
      </c>
      <c r="J19" s="24">
        <v>0</v>
      </c>
      <c r="K19" s="25"/>
      <c r="L19" s="24">
        <v>0</v>
      </c>
      <c r="M19" s="24">
        <v>0</v>
      </c>
      <c r="N19" s="26"/>
      <c r="O19" s="27">
        <v>310</v>
      </c>
      <c r="P19" s="27">
        <v>351</v>
      </c>
      <c r="Q19" s="33">
        <f t="shared" si="0"/>
        <v>1.1322580645161291</v>
      </c>
      <c r="R19" s="27">
        <v>0</v>
      </c>
      <c r="S19" s="27">
        <v>1</v>
      </c>
      <c r="T19" s="28"/>
      <c r="U19" s="27">
        <v>0</v>
      </c>
      <c r="V19" s="27">
        <v>0</v>
      </c>
      <c r="W19" s="28"/>
      <c r="X19" s="27">
        <v>0</v>
      </c>
      <c r="Y19" s="27">
        <v>0</v>
      </c>
      <c r="Z19" s="28"/>
      <c r="AA19" s="27">
        <v>0</v>
      </c>
      <c r="AB19" s="27">
        <v>0</v>
      </c>
      <c r="AC19" s="28"/>
      <c r="AD19" s="27">
        <v>0</v>
      </c>
      <c r="AE19" s="27">
        <v>0</v>
      </c>
      <c r="AF19" s="28"/>
      <c r="AG19" s="27">
        <v>308</v>
      </c>
      <c r="AH19" s="27">
        <v>347</v>
      </c>
      <c r="AI19" s="33">
        <f t="shared" si="1"/>
        <v>1.1266233766233766</v>
      </c>
      <c r="FI19" s="4"/>
    </row>
    <row r="20" spans="1:165" x14ac:dyDescent="0.25">
      <c r="A20" s="3">
        <v>12</v>
      </c>
      <c r="B20" s="23" t="s">
        <v>113</v>
      </c>
      <c r="C20" s="24">
        <v>0</v>
      </c>
      <c r="D20" s="24">
        <v>0</v>
      </c>
      <c r="E20" s="25"/>
      <c r="F20" s="24">
        <v>0</v>
      </c>
      <c r="G20" s="24">
        <v>0</v>
      </c>
      <c r="H20" s="25"/>
      <c r="I20" s="24">
        <v>0</v>
      </c>
      <c r="J20" s="24">
        <v>0</v>
      </c>
      <c r="K20" s="25"/>
      <c r="L20" s="24">
        <v>0</v>
      </c>
      <c r="M20" s="24">
        <v>0</v>
      </c>
      <c r="N20" s="26"/>
      <c r="O20" s="27">
        <v>83</v>
      </c>
      <c r="P20" s="27">
        <v>97</v>
      </c>
      <c r="Q20" s="33">
        <f t="shared" si="0"/>
        <v>1.1686746987951808</v>
      </c>
      <c r="R20" s="27">
        <v>0</v>
      </c>
      <c r="S20" s="27">
        <v>1</v>
      </c>
      <c r="T20" s="28"/>
      <c r="U20" s="27">
        <v>0</v>
      </c>
      <c r="V20" s="27">
        <v>0</v>
      </c>
      <c r="W20" s="28"/>
      <c r="X20" s="27">
        <v>0</v>
      </c>
      <c r="Y20" s="27">
        <v>0</v>
      </c>
      <c r="Z20" s="28"/>
      <c r="AA20" s="27">
        <v>0</v>
      </c>
      <c r="AB20" s="27">
        <v>0</v>
      </c>
      <c r="AC20" s="28"/>
      <c r="AD20" s="27">
        <v>0</v>
      </c>
      <c r="AE20" s="27">
        <v>0</v>
      </c>
      <c r="AF20" s="28"/>
      <c r="AG20" s="27">
        <v>89</v>
      </c>
      <c r="AH20" s="27">
        <v>88</v>
      </c>
      <c r="AI20" s="33">
        <f t="shared" si="1"/>
        <v>0.9887640449438202</v>
      </c>
      <c r="FI20" s="4"/>
    </row>
    <row r="21" spans="1:165" x14ac:dyDescent="0.25">
      <c r="A21" s="3">
        <v>13</v>
      </c>
      <c r="B21" s="23" t="s">
        <v>114</v>
      </c>
      <c r="C21" s="24">
        <v>0</v>
      </c>
      <c r="D21" s="24">
        <v>0</v>
      </c>
      <c r="E21" s="25"/>
      <c r="F21" s="24">
        <v>0</v>
      </c>
      <c r="G21" s="24">
        <v>0</v>
      </c>
      <c r="H21" s="25"/>
      <c r="I21" s="24">
        <v>0</v>
      </c>
      <c r="J21" s="24">
        <v>0</v>
      </c>
      <c r="K21" s="25"/>
      <c r="L21" s="24">
        <v>0</v>
      </c>
      <c r="M21" s="24">
        <v>0</v>
      </c>
      <c r="N21" s="26"/>
      <c r="O21" s="27">
        <v>416</v>
      </c>
      <c r="P21" s="27">
        <v>446</v>
      </c>
      <c r="Q21" s="33">
        <f t="shared" si="0"/>
        <v>1.0721153846153846</v>
      </c>
      <c r="R21" s="27">
        <v>4</v>
      </c>
      <c r="S21" s="27">
        <v>3</v>
      </c>
      <c r="T21" s="33">
        <f>S21/R21</f>
        <v>0.75</v>
      </c>
      <c r="U21" s="27">
        <v>0</v>
      </c>
      <c r="V21" s="27">
        <v>0</v>
      </c>
      <c r="W21" s="28"/>
      <c r="X21" s="27">
        <v>0</v>
      </c>
      <c r="Y21" s="27">
        <v>0</v>
      </c>
      <c r="Z21" s="28"/>
      <c r="AA21" s="27">
        <v>0</v>
      </c>
      <c r="AB21" s="27">
        <v>0</v>
      </c>
      <c r="AC21" s="28"/>
      <c r="AD21" s="27">
        <v>0</v>
      </c>
      <c r="AE21" s="27">
        <v>0</v>
      </c>
      <c r="AF21" s="28"/>
      <c r="AG21" s="27">
        <v>469</v>
      </c>
      <c r="AH21" s="27">
        <v>472</v>
      </c>
      <c r="AI21" s="33">
        <f t="shared" si="1"/>
        <v>1.0063965884861408</v>
      </c>
      <c r="FI21" s="4"/>
    </row>
    <row r="22" spans="1:165" x14ac:dyDescent="0.25">
      <c r="A22" s="3">
        <v>14</v>
      </c>
      <c r="B22" s="23" t="s">
        <v>115</v>
      </c>
      <c r="C22" s="24">
        <v>12</v>
      </c>
      <c r="D22" s="24">
        <v>25</v>
      </c>
      <c r="E22" s="33">
        <f>D22/C22</f>
        <v>2.0833333333333335</v>
      </c>
      <c r="F22" s="24">
        <v>0</v>
      </c>
      <c r="G22" s="24">
        <v>0</v>
      </c>
      <c r="H22" s="25"/>
      <c r="I22" s="24">
        <v>0</v>
      </c>
      <c r="J22" s="24">
        <v>0</v>
      </c>
      <c r="K22" s="25"/>
      <c r="L22" s="24">
        <v>0</v>
      </c>
      <c r="M22" s="24">
        <v>0</v>
      </c>
      <c r="N22" s="26"/>
      <c r="O22" s="27">
        <v>239</v>
      </c>
      <c r="P22" s="27">
        <v>245</v>
      </c>
      <c r="Q22" s="33">
        <f t="shared" si="0"/>
        <v>1.0251046025104602</v>
      </c>
      <c r="R22" s="27">
        <v>0</v>
      </c>
      <c r="S22" s="27">
        <v>2</v>
      </c>
      <c r="T22" s="28"/>
      <c r="U22" s="27">
        <v>75</v>
      </c>
      <c r="V22" s="27">
        <v>90</v>
      </c>
      <c r="W22" s="33">
        <f>V22/U22</f>
        <v>1.2</v>
      </c>
      <c r="X22" s="27">
        <v>1</v>
      </c>
      <c r="Y22" s="27">
        <v>2</v>
      </c>
      <c r="Z22" s="33">
        <f>Y22/X22</f>
        <v>2</v>
      </c>
      <c r="AA22" s="27">
        <v>0</v>
      </c>
      <c r="AB22" s="27">
        <v>0</v>
      </c>
      <c r="AC22" s="28"/>
      <c r="AD22" s="27">
        <v>0</v>
      </c>
      <c r="AE22" s="27">
        <v>0</v>
      </c>
      <c r="AF22" s="28"/>
      <c r="AG22" s="27">
        <v>151</v>
      </c>
      <c r="AH22" s="27">
        <v>161</v>
      </c>
      <c r="AI22" s="33">
        <f t="shared" si="1"/>
        <v>1.0662251655629138</v>
      </c>
      <c r="FI22" s="4"/>
    </row>
    <row r="23" spans="1:165" x14ac:dyDescent="0.25">
      <c r="A23" s="3">
        <v>15</v>
      </c>
      <c r="B23" s="23" t="s">
        <v>116</v>
      </c>
      <c r="C23" s="24">
        <v>0</v>
      </c>
      <c r="D23" s="24">
        <v>0</v>
      </c>
      <c r="E23" s="25"/>
      <c r="F23" s="24">
        <v>0</v>
      </c>
      <c r="G23" s="24">
        <v>1</v>
      </c>
      <c r="H23" s="25"/>
      <c r="I23" s="24">
        <v>0</v>
      </c>
      <c r="J23" s="24">
        <v>0</v>
      </c>
      <c r="K23" s="25"/>
      <c r="L23" s="24">
        <v>0</v>
      </c>
      <c r="M23" s="24">
        <v>0</v>
      </c>
      <c r="N23" s="26"/>
      <c r="O23" s="27">
        <v>253</v>
      </c>
      <c r="P23" s="27">
        <v>253</v>
      </c>
      <c r="Q23" s="33">
        <f t="shared" si="0"/>
        <v>1</v>
      </c>
      <c r="R23" s="27">
        <v>2</v>
      </c>
      <c r="S23" s="27">
        <v>0</v>
      </c>
      <c r="T23" s="28">
        <f t="shared" ref="T23:T55" si="2">S23/R23*100</f>
        <v>0</v>
      </c>
      <c r="U23" s="27">
        <v>0</v>
      </c>
      <c r="V23" s="27">
        <v>0</v>
      </c>
      <c r="W23" s="28"/>
      <c r="X23" s="27">
        <v>0</v>
      </c>
      <c r="Y23" s="27">
        <v>0</v>
      </c>
      <c r="Z23" s="28"/>
      <c r="AA23" s="27">
        <v>0</v>
      </c>
      <c r="AB23" s="27">
        <v>0</v>
      </c>
      <c r="AC23" s="28"/>
      <c r="AD23" s="27">
        <v>0</v>
      </c>
      <c r="AE23" s="27">
        <v>0</v>
      </c>
      <c r="AF23" s="28"/>
      <c r="AG23" s="27">
        <v>178</v>
      </c>
      <c r="AH23" s="27">
        <v>226</v>
      </c>
      <c r="AI23" s="33">
        <f t="shared" si="1"/>
        <v>1.2696629213483146</v>
      </c>
      <c r="FI23" s="4"/>
    </row>
    <row r="24" spans="1:165" x14ac:dyDescent="0.25">
      <c r="A24" s="3">
        <v>16</v>
      </c>
      <c r="B24" s="23" t="s">
        <v>117</v>
      </c>
      <c r="C24" s="24">
        <v>0</v>
      </c>
      <c r="D24" s="24">
        <v>28</v>
      </c>
      <c r="E24" s="25"/>
      <c r="F24" s="24">
        <v>0</v>
      </c>
      <c r="G24" s="24">
        <v>0</v>
      </c>
      <c r="H24" s="25"/>
      <c r="I24" s="24">
        <v>0</v>
      </c>
      <c r="J24" s="24">
        <v>0</v>
      </c>
      <c r="K24" s="25"/>
      <c r="L24" s="24">
        <v>0</v>
      </c>
      <c r="M24" s="24">
        <v>0</v>
      </c>
      <c r="N24" s="26"/>
      <c r="O24" s="27">
        <v>485</v>
      </c>
      <c r="P24" s="27">
        <v>445</v>
      </c>
      <c r="Q24" s="33">
        <f t="shared" si="0"/>
        <v>0.91752577319587625</v>
      </c>
      <c r="R24" s="27">
        <v>0</v>
      </c>
      <c r="S24" s="27">
        <v>3</v>
      </c>
      <c r="T24" s="28"/>
      <c r="U24" s="27">
        <v>0</v>
      </c>
      <c r="V24" s="27">
        <v>7</v>
      </c>
      <c r="W24" s="28"/>
      <c r="X24" s="27">
        <v>0</v>
      </c>
      <c r="Y24" s="27">
        <v>0</v>
      </c>
      <c r="Z24" s="28"/>
      <c r="AA24" s="27">
        <v>0</v>
      </c>
      <c r="AB24" s="27">
        <v>0</v>
      </c>
      <c r="AC24" s="28"/>
      <c r="AD24" s="27">
        <v>0</v>
      </c>
      <c r="AE24" s="27">
        <v>0</v>
      </c>
      <c r="AF24" s="28"/>
      <c r="AG24" s="27">
        <v>525</v>
      </c>
      <c r="AH24" s="27">
        <v>545</v>
      </c>
      <c r="AI24" s="33">
        <f t="shared" si="1"/>
        <v>1.0380952380952382</v>
      </c>
      <c r="FI24" s="4"/>
    </row>
    <row r="25" spans="1:165" x14ac:dyDescent="0.25">
      <c r="A25" s="3">
        <v>17</v>
      </c>
      <c r="B25" s="23" t="s">
        <v>118</v>
      </c>
      <c r="C25" s="24">
        <v>0</v>
      </c>
      <c r="D25" s="24">
        <v>0</v>
      </c>
      <c r="E25" s="25"/>
      <c r="F25" s="24">
        <v>0</v>
      </c>
      <c r="G25" s="24">
        <v>0</v>
      </c>
      <c r="H25" s="25"/>
      <c r="I25" s="24">
        <v>0</v>
      </c>
      <c r="J25" s="24">
        <v>0</v>
      </c>
      <c r="K25" s="25"/>
      <c r="L25" s="24">
        <v>0</v>
      </c>
      <c r="M25" s="24">
        <v>0</v>
      </c>
      <c r="N25" s="26"/>
      <c r="O25" s="27">
        <v>492</v>
      </c>
      <c r="P25" s="27">
        <v>484</v>
      </c>
      <c r="Q25" s="33">
        <f t="shared" si="0"/>
        <v>0.98373983739837401</v>
      </c>
      <c r="R25" s="27">
        <v>0</v>
      </c>
      <c r="S25" s="27">
        <v>0</v>
      </c>
      <c r="T25" s="28"/>
      <c r="U25" s="27">
        <v>0</v>
      </c>
      <c r="V25" s="27">
        <v>0</v>
      </c>
      <c r="W25" s="28"/>
      <c r="X25" s="27">
        <v>0</v>
      </c>
      <c r="Y25" s="27">
        <v>2</v>
      </c>
      <c r="Z25" s="28"/>
      <c r="AA25" s="27">
        <v>0</v>
      </c>
      <c r="AB25" s="27">
        <v>43</v>
      </c>
      <c r="AC25" s="28"/>
      <c r="AD25" s="27">
        <v>0</v>
      </c>
      <c r="AE25" s="27">
        <v>0</v>
      </c>
      <c r="AF25" s="28"/>
      <c r="AG25" s="27">
        <v>593</v>
      </c>
      <c r="AH25" s="27">
        <v>587</v>
      </c>
      <c r="AI25" s="33">
        <f t="shared" si="1"/>
        <v>0.98988195615514329</v>
      </c>
      <c r="FI25" s="4"/>
    </row>
    <row r="26" spans="1:165" x14ac:dyDescent="0.25">
      <c r="A26" s="3">
        <v>18</v>
      </c>
      <c r="B26" s="23" t="s">
        <v>119</v>
      </c>
      <c r="C26" s="24">
        <v>0</v>
      </c>
      <c r="D26" s="24">
        <v>3</v>
      </c>
      <c r="E26" s="25"/>
      <c r="F26" s="24">
        <v>0</v>
      </c>
      <c r="G26" s="24">
        <v>0</v>
      </c>
      <c r="H26" s="25"/>
      <c r="I26" s="24">
        <v>0</v>
      </c>
      <c r="J26" s="24">
        <v>0</v>
      </c>
      <c r="K26" s="25"/>
      <c r="L26" s="24">
        <v>0</v>
      </c>
      <c r="M26" s="24">
        <v>0</v>
      </c>
      <c r="N26" s="26"/>
      <c r="O26" s="27">
        <v>110</v>
      </c>
      <c r="P26" s="27">
        <v>122</v>
      </c>
      <c r="Q26" s="33">
        <f t="shared" si="0"/>
        <v>1.1090909090909091</v>
      </c>
      <c r="R26" s="27">
        <v>0</v>
      </c>
      <c r="S26" s="27">
        <v>0</v>
      </c>
      <c r="T26" s="28"/>
      <c r="U26" s="27">
        <v>0</v>
      </c>
      <c r="V26" s="27">
        <v>5</v>
      </c>
      <c r="W26" s="28"/>
      <c r="X26" s="27">
        <v>0</v>
      </c>
      <c r="Y26" s="27">
        <v>0</v>
      </c>
      <c r="Z26" s="28"/>
      <c r="AA26" s="27">
        <v>0</v>
      </c>
      <c r="AB26" s="27"/>
      <c r="AC26" s="28"/>
      <c r="AD26" s="27">
        <v>0</v>
      </c>
      <c r="AE26" s="27">
        <v>0</v>
      </c>
      <c r="AF26" s="28"/>
      <c r="AG26" s="27">
        <v>198</v>
      </c>
      <c r="AH26" s="27">
        <v>195</v>
      </c>
      <c r="AI26" s="33">
        <f t="shared" si="1"/>
        <v>0.98484848484848486</v>
      </c>
      <c r="FI26" s="4"/>
    </row>
    <row r="27" spans="1:165" x14ac:dyDescent="0.25">
      <c r="A27" s="3">
        <v>19</v>
      </c>
      <c r="B27" s="23" t="s">
        <v>120</v>
      </c>
      <c r="C27" s="24">
        <v>0</v>
      </c>
      <c r="D27" s="24">
        <v>0</v>
      </c>
      <c r="E27" s="25"/>
      <c r="F27" s="24">
        <v>0</v>
      </c>
      <c r="G27" s="24">
        <v>0</v>
      </c>
      <c r="H27" s="25"/>
      <c r="I27" s="24">
        <v>0</v>
      </c>
      <c r="J27" s="24">
        <v>0</v>
      </c>
      <c r="K27" s="25"/>
      <c r="L27" s="24">
        <v>0</v>
      </c>
      <c r="M27" s="24">
        <v>0</v>
      </c>
      <c r="N27" s="26"/>
      <c r="O27" s="27">
        <v>533</v>
      </c>
      <c r="P27" s="27">
        <v>576</v>
      </c>
      <c r="Q27" s="33">
        <f t="shared" si="0"/>
        <v>1.0806754221388368</v>
      </c>
      <c r="R27" s="27">
        <v>1</v>
      </c>
      <c r="S27" s="27">
        <v>0</v>
      </c>
      <c r="T27" s="33">
        <f>S27/R27</f>
        <v>0</v>
      </c>
      <c r="U27" s="27">
        <v>0</v>
      </c>
      <c r="V27" s="27">
        <v>0</v>
      </c>
      <c r="W27" s="28"/>
      <c r="X27" s="27">
        <v>0</v>
      </c>
      <c r="Y27" s="27">
        <v>0</v>
      </c>
      <c r="Z27" s="28"/>
      <c r="AA27" s="27">
        <v>187</v>
      </c>
      <c r="AB27" s="27">
        <v>200</v>
      </c>
      <c r="AC27" s="33">
        <f>AB27/AA27</f>
        <v>1.0695187165775402</v>
      </c>
      <c r="AD27" s="27">
        <v>5</v>
      </c>
      <c r="AE27" s="27">
        <v>0</v>
      </c>
      <c r="AF27" s="28">
        <f>AE27/AD27*100</f>
        <v>0</v>
      </c>
      <c r="AG27" s="27">
        <v>443</v>
      </c>
      <c r="AH27" s="27">
        <v>425</v>
      </c>
      <c r="AI27" s="33">
        <f t="shared" si="1"/>
        <v>0.95936794582392781</v>
      </c>
      <c r="FI27" s="4"/>
    </row>
    <row r="28" spans="1:165" x14ac:dyDescent="0.25">
      <c r="A28" s="3">
        <v>20</v>
      </c>
      <c r="B28" s="23" t="s">
        <v>121</v>
      </c>
      <c r="C28" s="24">
        <v>9</v>
      </c>
      <c r="D28" s="24">
        <v>12</v>
      </c>
      <c r="E28" s="33">
        <f>D28/C28</f>
        <v>1.3333333333333333</v>
      </c>
      <c r="F28" s="24">
        <v>0</v>
      </c>
      <c r="G28" s="24">
        <v>0</v>
      </c>
      <c r="H28" s="25"/>
      <c r="I28" s="24">
        <v>0</v>
      </c>
      <c r="J28" s="24">
        <v>0</v>
      </c>
      <c r="K28" s="25"/>
      <c r="L28" s="24">
        <v>0</v>
      </c>
      <c r="M28" s="24">
        <v>0</v>
      </c>
      <c r="N28" s="26"/>
      <c r="O28" s="27">
        <v>370</v>
      </c>
      <c r="P28" s="27">
        <v>360</v>
      </c>
      <c r="Q28" s="33">
        <f t="shared" si="0"/>
        <v>0.97297297297297303</v>
      </c>
      <c r="R28" s="27">
        <v>1</v>
      </c>
      <c r="S28" s="27">
        <v>1</v>
      </c>
      <c r="T28" s="33">
        <f>S28/R28</f>
        <v>1</v>
      </c>
      <c r="U28" s="27">
        <v>0</v>
      </c>
      <c r="V28" s="27">
        <v>19</v>
      </c>
      <c r="W28" s="28"/>
      <c r="X28" s="27">
        <v>0</v>
      </c>
      <c r="Y28" s="27">
        <v>1</v>
      </c>
      <c r="Z28" s="28"/>
      <c r="AA28" s="27">
        <v>0</v>
      </c>
      <c r="AB28" s="27">
        <v>0</v>
      </c>
      <c r="AC28" s="28"/>
      <c r="AD28" s="27">
        <v>0</v>
      </c>
      <c r="AE28" s="27">
        <v>0</v>
      </c>
      <c r="AF28" s="28"/>
      <c r="AG28" s="27">
        <v>393</v>
      </c>
      <c r="AH28" s="27">
        <v>410</v>
      </c>
      <c r="AI28" s="33">
        <f t="shared" si="1"/>
        <v>1.0432569974554708</v>
      </c>
      <c r="FI28" s="4"/>
    </row>
    <row r="29" spans="1:165" x14ac:dyDescent="0.25">
      <c r="A29" s="3">
        <v>21</v>
      </c>
      <c r="B29" s="23" t="s">
        <v>122</v>
      </c>
      <c r="C29" s="24">
        <v>0</v>
      </c>
      <c r="D29" s="24">
        <v>0</v>
      </c>
      <c r="E29" s="25"/>
      <c r="F29" s="24">
        <v>0</v>
      </c>
      <c r="G29" s="24">
        <v>0</v>
      </c>
      <c r="H29" s="25"/>
      <c r="I29" s="24">
        <v>0</v>
      </c>
      <c r="J29" s="24">
        <v>0</v>
      </c>
      <c r="K29" s="25"/>
      <c r="L29" s="24">
        <v>0</v>
      </c>
      <c r="M29" s="24">
        <v>0</v>
      </c>
      <c r="N29" s="26"/>
      <c r="O29" s="27">
        <v>277</v>
      </c>
      <c r="P29" s="27">
        <v>286</v>
      </c>
      <c r="Q29" s="33">
        <f t="shared" si="0"/>
        <v>1.0324909747292419</v>
      </c>
      <c r="R29" s="27">
        <v>3</v>
      </c>
      <c r="S29" s="27">
        <v>1</v>
      </c>
      <c r="T29" s="33">
        <f>S29/R29</f>
        <v>0.33333333333333331</v>
      </c>
      <c r="U29" s="27">
        <v>0</v>
      </c>
      <c r="V29" s="27"/>
      <c r="W29" s="28"/>
      <c r="X29" s="27">
        <v>0</v>
      </c>
      <c r="Y29" s="27">
        <v>0</v>
      </c>
      <c r="Z29" s="28"/>
      <c r="AA29" s="27">
        <v>90</v>
      </c>
      <c r="AB29" s="27">
        <v>77</v>
      </c>
      <c r="AC29" s="33">
        <f>AB29/AA29</f>
        <v>0.85555555555555551</v>
      </c>
      <c r="AD29" s="27">
        <v>2</v>
      </c>
      <c r="AE29" s="27">
        <v>0</v>
      </c>
      <c r="AF29" s="28">
        <f>AE29/AD29*100</f>
        <v>0</v>
      </c>
      <c r="AG29" s="27">
        <v>176</v>
      </c>
      <c r="AH29" s="27">
        <v>194</v>
      </c>
      <c r="AI29" s="33">
        <f t="shared" si="1"/>
        <v>1.1022727272727273</v>
      </c>
      <c r="FI29" s="4"/>
    </row>
    <row r="30" spans="1:165" x14ac:dyDescent="0.25">
      <c r="A30" s="3">
        <v>22</v>
      </c>
      <c r="B30" s="23" t="s">
        <v>123</v>
      </c>
      <c r="C30" s="24">
        <v>0</v>
      </c>
      <c r="D30" s="24">
        <v>0</v>
      </c>
      <c r="E30" s="25"/>
      <c r="F30" s="24">
        <v>0</v>
      </c>
      <c r="G30" s="24">
        <v>0</v>
      </c>
      <c r="H30" s="25"/>
      <c r="I30" s="24">
        <v>0</v>
      </c>
      <c r="J30" s="24">
        <v>0</v>
      </c>
      <c r="K30" s="25"/>
      <c r="L30" s="24">
        <v>0</v>
      </c>
      <c r="M30" s="24">
        <v>0</v>
      </c>
      <c r="N30" s="26"/>
      <c r="O30" s="27">
        <v>496</v>
      </c>
      <c r="P30" s="27">
        <v>492</v>
      </c>
      <c r="Q30" s="33">
        <f t="shared" si="0"/>
        <v>0.99193548387096775</v>
      </c>
      <c r="R30" s="27">
        <v>10</v>
      </c>
      <c r="S30" s="27">
        <v>8</v>
      </c>
      <c r="T30" s="33">
        <f>S30/R30</f>
        <v>0.8</v>
      </c>
      <c r="U30" s="27">
        <v>0</v>
      </c>
      <c r="V30" s="27">
        <v>0</v>
      </c>
      <c r="W30" s="28"/>
      <c r="X30" s="27">
        <v>0</v>
      </c>
      <c r="Y30" s="27">
        <v>0</v>
      </c>
      <c r="Z30" s="28"/>
      <c r="AA30" s="27">
        <v>0</v>
      </c>
      <c r="AB30" s="27">
        <v>0</v>
      </c>
      <c r="AC30" s="28"/>
      <c r="AD30" s="27">
        <v>0</v>
      </c>
      <c r="AE30" s="27">
        <v>0</v>
      </c>
      <c r="AF30" s="28"/>
      <c r="AG30" s="27">
        <v>418</v>
      </c>
      <c r="AH30" s="27">
        <v>451</v>
      </c>
      <c r="AI30" s="33">
        <f t="shared" si="1"/>
        <v>1.0789473684210527</v>
      </c>
      <c r="FI30" s="4"/>
    </row>
    <row r="31" spans="1:165" x14ac:dyDescent="0.25">
      <c r="A31" s="3">
        <v>23</v>
      </c>
      <c r="B31" s="23" t="s">
        <v>155</v>
      </c>
      <c r="C31" s="24">
        <v>0</v>
      </c>
      <c r="D31" s="24">
        <v>0</v>
      </c>
      <c r="E31" s="25"/>
      <c r="F31" s="24">
        <v>0</v>
      </c>
      <c r="G31" s="24">
        <v>0</v>
      </c>
      <c r="H31" s="25"/>
      <c r="I31" s="24">
        <v>0</v>
      </c>
      <c r="J31" s="24">
        <v>0</v>
      </c>
      <c r="K31" s="25"/>
      <c r="L31" s="24">
        <v>0</v>
      </c>
      <c r="M31" s="24">
        <v>0</v>
      </c>
      <c r="N31" s="26"/>
      <c r="O31" s="27">
        <v>428</v>
      </c>
      <c r="P31" s="27">
        <v>479</v>
      </c>
      <c r="Q31" s="33">
        <f t="shared" si="0"/>
        <v>1.1191588785046729</v>
      </c>
      <c r="R31" s="27">
        <v>4</v>
      </c>
      <c r="S31" s="27">
        <v>4</v>
      </c>
      <c r="T31" s="33">
        <f>S31/R31</f>
        <v>1</v>
      </c>
      <c r="U31" s="27">
        <v>0</v>
      </c>
      <c r="V31" s="27">
        <v>1</v>
      </c>
      <c r="W31" s="28"/>
      <c r="X31" s="27">
        <v>0</v>
      </c>
      <c r="Y31" s="27">
        <v>0</v>
      </c>
      <c r="Z31" s="28"/>
      <c r="AA31" s="27">
        <v>0</v>
      </c>
      <c r="AB31" s="27">
        <v>0</v>
      </c>
      <c r="AC31" s="28"/>
      <c r="AD31" s="27">
        <v>0</v>
      </c>
      <c r="AE31" s="27">
        <v>0</v>
      </c>
      <c r="AF31" s="28"/>
      <c r="AG31" s="27">
        <v>448</v>
      </c>
      <c r="AH31" s="27">
        <v>469</v>
      </c>
      <c r="AI31" s="33">
        <f t="shared" si="1"/>
        <v>1.046875</v>
      </c>
      <c r="FI31" s="4"/>
    </row>
    <row r="32" spans="1:165" x14ac:dyDescent="0.25">
      <c r="A32" s="3">
        <v>24</v>
      </c>
      <c r="B32" s="23" t="s">
        <v>124</v>
      </c>
      <c r="C32" s="24">
        <v>0</v>
      </c>
      <c r="D32" s="24">
        <v>0</v>
      </c>
      <c r="E32" s="25"/>
      <c r="F32" s="24">
        <v>0</v>
      </c>
      <c r="G32" s="24">
        <v>0</v>
      </c>
      <c r="H32" s="25"/>
      <c r="I32" s="24">
        <v>0</v>
      </c>
      <c r="J32" s="24">
        <v>0</v>
      </c>
      <c r="K32" s="25"/>
      <c r="L32" s="24">
        <v>0</v>
      </c>
      <c r="M32" s="24">
        <v>0</v>
      </c>
      <c r="N32" s="26"/>
      <c r="O32" s="27">
        <v>303</v>
      </c>
      <c r="P32" s="27">
        <v>335</v>
      </c>
      <c r="Q32" s="33">
        <f t="shared" si="0"/>
        <v>1.1056105610561056</v>
      </c>
      <c r="R32" s="27">
        <v>2</v>
      </c>
      <c r="S32" s="27">
        <v>0</v>
      </c>
      <c r="T32" s="28">
        <f t="shared" si="2"/>
        <v>0</v>
      </c>
      <c r="U32" s="27">
        <v>0</v>
      </c>
      <c r="V32" s="27">
        <v>0</v>
      </c>
      <c r="W32" s="28"/>
      <c r="X32" s="27">
        <v>0</v>
      </c>
      <c r="Y32" s="27">
        <v>0</v>
      </c>
      <c r="Z32" s="28"/>
      <c r="AA32" s="27">
        <v>0</v>
      </c>
      <c r="AB32" s="27">
        <v>0</v>
      </c>
      <c r="AC32" s="28"/>
      <c r="AD32" s="27">
        <v>0</v>
      </c>
      <c r="AE32" s="27">
        <v>0</v>
      </c>
      <c r="AF32" s="28"/>
      <c r="AG32" s="27">
        <v>329</v>
      </c>
      <c r="AH32" s="27">
        <v>320</v>
      </c>
      <c r="AI32" s="33">
        <f t="shared" si="1"/>
        <v>0.97264437689969607</v>
      </c>
      <c r="FI32" s="4"/>
    </row>
    <row r="33" spans="1:165" x14ac:dyDescent="0.25">
      <c r="A33" s="3">
        <v>25</v>
      </c>
      <c r="B33" s="23" t="s">
        <v>125</v>
      </c>
      <c r="C33" s="24">
        <v>0</v>
      </c>
      <c r="D33" s="24">
        <v>0</v>
      </c>
      <c r="E33" s="25"/>
      <c r="F33" s="24">
        <v>0</v>
      </c>
      <c r="G33" s="24">
        <v>0</v>
      </c>
      <c r="H33" s="25"/>
      <c r="I33" s="24">
        <v>0</v>
      </c>
      <c r="J33" s="24">
        <v>0</v>
      </c>
      <c r="K33" s="25"/>
      <c r="L33" s="24">
        <v>0</v>
      </c>
      <c r="M33" s="24">
        <v>0</v>
      </c>
      <c r="N33" s="26"/>
      <c r="O33" s="27">
        <v>99</v>
      </c>
      <c r="P33" s="27">
        <v>136</v>
      </c>
      <c r="Q33" s="33">
        <f t="shared" si="0"/>
        <v>1.3737373737373737</v>
      </c>
      <c r="R33" s="27">
        <v>1</v>
      </c>
      <c r="S33" s="27">
        <v>2</v>
      </c>
      <c r="T33" s="33">
        <f>S33/R33</f>
        <v>2</v>
      </c>
      <c r="U33" s="27">
        <v>0</v>
      </c>
      <c r="V33" s="27">
        <v>0</v>
      </c>
      <c r="W33" s="28"/>
      <c r="X33" s="27">
        <v>0</v>
      </c>
      <c r="Y33" s="27">
        <v>0</v>
      </c>
      <c r="Z33" s="28"/>
      <c r="AA33" s="27">
        <v>0</v>
      </c>
      <c r="AB33" s="27">
        <v>0</v>
      </c>
      <c r="AC33" s="28"/>
      <c r="AD33" s="27">
        <v>0</v>
      </c>
      <c r="AE33" s="27">
        <v>0</v>
      </c>
      <c r="AF33" s="28"/>
      <c r="AG33" s="27">
        <v>94</v>
      </c>
      <c r="AH33" s="27">
        <v>107</v>
      </c>
      <c r="AI33" s="33">
        <f t="shared" si="1"/>
        <v>1.1382978723404256</v>
      </c>
      <c r="FI33" s="4"/>
    </row>
    <row r="34" spans="1:165" x14ac:dyDescent="0.25">
      <c r="A34" s="3">
        <v>26</v>
      </c>
      <c r="B34" s="23" t="s">
        <v>156</v>
      </c>
      <c r="C34" s="24">
        <v>0</v>
      </c>
      <c r="D34" s="24">
        <v>0</v>
      </c>
      <c r="E34" s="25"/>
      <c r="F34" s="24">
        <v>0</v>
      </c>
      <c r="G34" s="24">
        <v>0</v>
      </c>
      <c r="H34" s="25"/>
      <c r="I34" s="24">
        <v>0</v>
      </c>
      <c r="J34" s="24">
        <v>0</v>
      </c>
      <c r="K34" s="25"/>
      <c r="L34" s="24">
        <v>0</v>
      </c>
      <c r="M34" s="24">
        <v>0</v>
      </c>
      <c r="N34" s="26"/>
      <c r="O34" s="27">
        <v>98</v>
      </c>
      <c r="P34" s="27">
        <v>85</v>
      </c>
      <c r="Q34" s="33">
        <f t="shared" si="0"/>
        <v>0.86734693877551017</v>
      </c>
      <c r="R34" s="27">
        <v>2</v>
      </c>
      <c r="S34" s="27">
        <v>0</v>
      </c>
      <c r="T34" s="28">
        <f t="shared" si="2"/>
        <v>0</v>
      </c>
      <c r="U34" s="27">
        <v>0</v>
      </c>
      <c r="V34" s="27">
        <v>1</v>
      </c>
      <c r="W34" s="28"/>
      <c r="X34" s="27">
        <v>0</v>
      </c>
      <c r="Y34" s="27">
        <v>0</v>
      </c>
      <c r="Z34" s="28"/>
      <c r="AA34" s="27">
        <v>0</v>
      </c>
      <c r="AB34" s="27">
        <v>0</v>
      </c>
      <c r="AC34" s="28"/>
      <c r="AD34" s="27">
        <v>0</v>
      </c>
      <c r="AE34" s="27">
        <v>0</v>
      </c>
      <c r="AF34" s="28"/>
      <c r="AG34" s="27">
        <v>112</v>
      </c>
      <c r="AH34" s="27">
        <v>105</v>
      </c>
      <c r="AI34" s="33">
        <f t="shared" si="1"/>
        <v>0.9375</v>
      </c>
      <c r="FI34" s="4"/>
    </row>
    <row r="35" spans="1:165" x14ac:dyDescent="0.25">
      <c r="A35" s="3">
        <v>27</v>
      </c>
      <c r="B35" s="23" t="s">
        <v>126</v>
      </c>
      <c r="C35" s="24">
        <v>0</v>
      </c>
      <c r="D35" s="24">
        <v>0</v>
      </c>
      <c r="E35" s="25"/>
      <c r="F35" s="24">
        <v>0</v>
      </c>
      <c r="G35" s="24">
        <v>0</v>
      </c>
      <c r="H35" s="25"/>
      <c r="I35" s="24">
        <v>247</v>
      </c>
      <c r="J35" s="24">
        <v>433</v>
      </c>
      <c r="K35" s="33">
        <f>J35/I35</f>
        <v>1.7530364372469636</v>
      </c>
      <c r="L35" s="24">
        <v>4</v>
      </c>
      <c r="M35" s="24">
        <v>6</v>
      </c>
      <c r="N35" s="33">
        <f>M35/L35</f>
        <v>1.5</v>
      </c>
      <c r="O35" s="27">
        <v>153</v>
      </c>
      <c r="P35" s="27">
        <v>0</v>
      </c>
      <c r="Q35" s="33">
        <f t="shared" si="0"/>
        <v>0</v>
      </c>
      <c r="R35" s="27">
        <v>0</v>
      </c>
      <c r="S35" s="27">
        <v>0</v>
      </c>
      <c r="T35" s="28"/>
      <c r="U35" s="27">
        <v>0</v>
      </c>
      <c r="V35" s="27">
        <v>0</v>
      </c>
      <c r="W35" s="28"/>
      <c r="X35" s="27">
        <v>0</v>
      </c>
      <c r="Y35" s="27">
        <v>0</v>
      </c>
      <c r="Z35" s="28"/>
      <c r="AA35" s="27">
        <v>275</v>
      </c>
      <c r="AB35" s="27">
        <v>380</v>
      </c>
      <c r="AC35" s="33">
        <f>AB35/AA35</f>
        <v>1.3818181818181818</v>
      </c>
      <c r="AD35" s="27">
        <v>6</v>
      </c>
      <c r="AE35" s="27">
        <v>7</v>
      </c>
      <c r="AF35" s="33">
        <f>AE35/AD35</f>
        <v>1.1666666666666667</v>
      </c>
      <c r="AG35" s="27">
        <v>124</v>
      </c>
      <c r="AH35" s="27">
        <v>0</v>
      </c>
      <c r="AI35" s="33">
        <f t="shared" si="1"/>
        <v>0</v>
      </c>
      <c r="FI35" s="4"/>
    </row>
    <row r="36" spans="1:165" x14ac:dyDescent="0.25">
      <c r="A36" s="3">
        <v>28</v>
      </c>
      <c r="B36" s="23" t="s">
        <v>127</v>
      </c>
      <c r="C36" s="24">
        <v>0</v>
      </c>
      <c r="D36" s="24">
        <v>0</v>
      </c>
      <c r="E36" s="25"/>
      <c r="F36" s="24">
        <v>0</v>
      </c>
      <c r="G36" s="24">
        <v>0</v>
      </c>
      <c r="H36" s="25"/>
      <c r="I36" s="24">
        <v>0</v>
      </c>
      <c r="J36" s="24">
        <v>0</v>
      </c>
      <c r="K36" s="25"/>
      <c r="L36" s="24">
        <v>0</v>
      </c>
      <c r="M36" s="24">
        <v>0</v>
      </c>
      <c r="N36" s="26"/>
      <c r="O36" s="27">
        <v>401</v>
      </c>
      <c r="P36" s="27">
        <v>416</v>
      </c>
      <c r="Q36" s="33">
        <f t="shared" si="0"/>
        <v>1.0374064837905237</v>
      </c>
      <c r="R36" s="27">
        <v>4</v>
      </c>
      <c r="S36" s="27">
        <v>4</v>
      </c>
      <c r="T36" s="33">
        <f>S36/R36</f>
        <v>1</v>
      </c>
      <c r="U36" s="27">
        <v>0</v>
      </c>
      <c r="V36" s="27">
        <v>0</v>
      </c>
      <c r="W36" s="28"/>
      <c r="X36" s="27">
        <v>0</v>
      </c>
      <c r="Y36" s="27">
        <v>0</v>
      </c>
      <c r="Z36" s="28"/>
      <c r="AA36" s="27">
        <v>0</v>
      </c>
      <c r="AB36" s="27">
        <v>0</v>
      </c>
      <c r="AC36" s="28"/>
      <c r="AD36" s="27">
        <v>0</v>
      </c>
      <c r="AE36" s="27">
        <v>0</v>
      </c>
      <c r="AF36" s="28"/>
      <c r="AG36" s="27">
        <v>386</v>
      </c>
      <c r="AH36" s="27">
        <v>438</v>
      </c>
      <c r="AI36" s="33">
        <f t="shared" si="1"/>
        <v>1.1347150259067358</v>
      </c>
      <c r="FI36" s="4"/>
    </row>
    <row r="37" spans="1:165" x14ac:dyDescent="0.25">
      <c r="A37" s="3">
        <v>29</v>
      </c>
      <c r="B37" s="23" t="s">
        <v>128</v>
      </c>
      <c r="C37" s="24">
        <v>0</v>
      </c>
      <c r="D37" s="24">
        <v>0</v>
      </c>
      <c r="E37" s="25"/>
      <c r="F37" s="24">
        <v>0</v>
      </c>
      <c r="G37" s="24">
        <v>0</v>
      </c>
      <c r="H37" s="25"/>
      <c r="I37" s="24">
        <v>0</v>
      </c>
      <c r="J37" s="24">
        <v>0</v>
      </c>
      <c r="K37" s="25"/>
      <c r="L37" s="24">
        <v>0</v>
      </c>
      <c r="M37" s="24">
        <v>0</v>
      </c>
      <c r="N37" s="26"/>
      <c r="O37" s="27">
        <v>326</v>
      </c>
      <c r="P37" s="27">
        <v>318</v>
      </c>
      <c r="Q37" s="33">
        <f t="shared" si="0"/>
        <v>0.97546012269938653</v>
      </c>
      <c r="R37" s="27">
        <v>4</v>
      </c>
      <c r="S37" s="27">
        <v>4</v>
      </c>
      <c r="T37" s="33">
        <f>S37/R37</f>
        <v>1</v>
      </c>
      <c r="U37" s="27">
        <v>0</v>
      </c>
      <c r="V37" s="27">
        <v>0</v>
      </c>
      <c r="W37" s="28"/>
      <c r="X37" s="27">
        <v>0</v>
      </c>
      <c r="Y37" s="27">
        <v>0</v>
      </c>
      <c r="Z37" s="28"/>
      <c r="AA37" s="27">
        <v>0</v>
      </c>
      <c r="AB37" s="27">
        <v>0</v>
      </c>
      <c r="AC37" s="28"/>
      <c r="AD37" s="27">
        <v>0</v>
      </c>
      <c r="AE37" s="27">
        <v>0</v>
      </c>
      <c r="AF37" s="28"/>
      <c r="AG37" s="27">
        <v>393</v>
      </c>
      <c r="AH37" s="27">
        <v>365</v>
      </c>
      <c r="AI37" s="33">
        <f t="shared" si="1"/>
        <v>0.92875318066157764</v>
      </c>
      <c r="FI37" s="4"/>
    </row>
    <row r="38" spans="1:165" x14ac:dyDescent="0.25">
      <c r="A38" s="3">
        <v>30</v>
      </c>
      <c r="B38" s="23" t="s">
        <v>157</v>
      </c>
      <c r="C38" s="24">
        <v>0</v>
      </c>
      <c r="D38" s="24">
        <v>1</v>
      </c>
      <c r="E38" s="25"/>
      <c r="F38" s="24">
        <v>0</v>
      </c>
      <c r="G38" s="24">
        <v>0</v>
      </c>
      <c r="H38" s="25"/>
      <c r="I38" s="24">
        <v>0</v>
      </c>
      <c r="J38" s="24">
        <v>0</v>
      </c>
      <c r="K38" s="25"/>
      <c r="L38" s="24">
        <v>0</v>
      </c>
      <c r="M38" s="24">
        <v>0</v>
      </c>
      <c r="N38" s="26"/>
      <c r="O38" s="27">
        <v>235</v>
      </c>
      <c r="P38" s="27">
        <v>251</v>
      </c>
      <c r="Q38" s="33">
        <f t="shared" si="0"/>
        <v>1.0680851063829788</v>
      </c>
      <c r="R38" s="27">
        <v>1</v>
      </c>
      <c r="S38" s="27">
        <v>0</v>
      </c>
      <c r="T38" s="28">
        <f t="shared" si="2"/>
        <v>0</v>
      </c>
      <c r="U38" s="27">
        <v>0</v>
      </c>
      <c r="V38" s="27">
        <v>0</v>
      </c>
      <c r="W38" s="28"/>
      <c r="X38" s="27">
        <v>0</v>
      </c>
      <c r="Y38" s="27">
        <v>1</v>
      </c>
      <c r="Z38" s="28"/>
      <c r="AA38" s="27">
        <v>0</v>
      </c>
      <c r="AB38" s="27">
        <v>0</v>
      </c>
      <c r="AC38" s="28"/>
      <c r="AD38" s="27">
        <v>0</v>
      </c>
      <c r="AE38" s="27">
        <v>0</v>
      </c>
      <c r="AF38" s="28"/>
      <c r="AG38" s="27">
        <v>182</v>
      </c>
      <c r="AH38" s="27">
        <v>195</v>
      </c>
      <c r="AI38" s="33">
        <f t="shared" si="1"/>
        <v>1.0714285714285714</v>
      </c>
      <c r="FI38" s="4"/>
    </row>
    <row r="39" spans="1:165" x14ac:dyDescent="0.25">
      <c r="A39" s="3">
        <v>31</v>
      </c>
      <c r="B39" s="23" t="s">
        <v>129</v>
      </c>
      <c r="C39" s="24">
        <v>0</v>
      </c>
      <c r="D39" s="24">
        <v>1</v>
      </c>
      <c r="E39" s="25"/>
      <c r="F39" s="24">
        <v>0</v>
      </c>
      <c r="G39" s="24">
        <v>0</v>
      </c>
      <c r="H39" s="25"/>
      <c r="I39" s="24">
        <v>0</v>
      </c>
      <c r="J39" s="24">
        <v>0</v>
      </c>
      <c r="K39" s="25"/>
      <c r="L39" s="24">
        <v>0</v>
      </c>
      <c r="M39" s="24">
        <v>0</v>
      </c>
      <c r="N39" s="26"/>
      <c r="O39" s="27">
        <v>249</v>
      </c>
      <c r="P39" s="27">
        <v>268</v>
      </c>
      <c r="Q39" s="33">
        <f t="shared" si="0"/>
        <v>1.0763052208835342</v>
      </c>
      <c r="R39" s="27">
        <v>1</v>
      </c>
      <c r="S39" s="27">
        <v>1</v>
      </c>
      <c r="T39" s="33">
        <f>S39/R39</f>
        <v>1</v>
      </c>
      <c r="U39" s="27">
        <v>0</v>
      </c>
      <c r="V39" s="27">
        <v>1</v>
      </c>
      <c r="W39" s="28"/>
      <c r="X39" s="27">
        <v>0</v>
      </c>
      <c r="Y39" s="27">
        <v>0</v>
      </c>
      <c r="Z39" s="28"/>
      <c r="AA39" s="27">
        <v>0</v>
      </c>
      <c r="AB39" s="27">
        <v>0</v>
      </c>
      <c r="AC39" s="28"/>
      <c r="AD39" s="27">
        <v>0</v>
      </c>
      <c r="AE39" s="27">
        <v>0</v>
      </c>
      <c r="AF39" s="28"/>
      <c r="AG39" s="27">
        <v>220</v>
      </c>
      <c r="AH39" s="27">
        <v>261</v>
      </c>
      <c r="AI39" s="33">
        <f t="shared" si="1"/>
        <v>1.1863636363636363</v>
      </c>
      <c r="FI39" s="4"/>
    </row>
    <row r="40" spans="1:165" x14ac:dyDescent="0.25">
      <c r="A40" s="3">
        <v>32</v>
      </c>
      <c r="B40" s="23" t="s">
        <v>130</v>
      </c>
      <c r="C40" s="24">
        <v>0</v>
      </c>
      <c r="D40" s="24">
        <v>0</v>
      </c>
      <c r="E40" s="25"/>
      <c r="F40" s="24">
        <v>0</v>
      </c>
      <c r="G40" s="24">
        <v>0</v>
      </c>
      <c r="H40" s="25"/>
      <c r="I40" s="24">
        <v>0</v>
      </c>
      <c r="J40" s="24">
        <v>0</v>
      </c>
      <c r="K40" s="25"/>
      <c r="L40" s="24">
        <v>0</v>
      </c>
      <c r="M40" s="24">
        <v>0</v>
      </c>
      <c r="N40" s="26"/>
      <c r="O40" s="27">
        <v>538</v>
      </c>
      <c r="P40" s="27">
        <v>578</v>
      </c>
      <c r="Q40" s="33">
        <f t="shared" si="0"/>
        <v>1.0743494423791822</v>
      </c>
      <c r="R40" s="27">
        <v>2</v>
      </c>
      <c r="S40" s="27">
        <v>0</v>
      </c>
      <c r="T40" s="28">
        <f t="shared" si="2"/>
        <v>0</v>
      </c>
      <c r="U40" s="27">
        <v>0</v>
      </c>
      <c r="V40" s="27">
        <v>0</v>
      </c>
      <c r="W40" s="28"/>
      <c r="X40" s="27">
        <v>0</v>
      </c>
      <c r="Y40" s="27">
        <v>0</v>
      </c>
      <c r="Z40" s="28"/>
      <c r="AA40" s="27">
        <v>0</v>
      </c>
      <c r="AB40" s="27">
        <v>0</v>
      </c>
      <c r="AC40" s="28"/>
      <c r="AD40" s="27">
        <v>0</v>
      </c>
      <c r="AE40" s="27">
        <v>0</v>
      </c>
      <c r="AF40" s="28"/>
      <c r="AG40" s="27">
        <v>495</v>
      </c>
      <c r="AH40" s="27">
        <v>538</v>
      </c>
      <c r="AI40" s="33">
        <f t="shared" si="1"/>
        <v>1.0868686868686868</v>
      </c>
      <c r="FI40" s="4"/>
    </row>
    <row r="41" spans="1:165" x14ac:dyDescent="0.25">
      <c r="A41" s="3">
        <v>33</v>
      </c>
      <c r="B41" s="23" t="s">
        <v>158</v>
      </c>
      <c r="C41" s="24">
        <v>0</v>
      </c>
      <c r="D41" s="24">
        <v>0</v>
      </c>
      <c r="E41" s="25"/>
      <c r="F41" s="24">
        <v>0</v>
      </c>
      <c r="G41" s="24">
        <v>0</v>
      </c>
      <c r="H41" s="25"/>
      <c r="I41" s="24">
        <v>189</v>
      </c>
      <c r="J41" s="24">
        <v>216</v>
      </c>
      <c r="K41" s="33">
        <f>J41/I41</f>
        <v>1.1428571428571428</v>
      </c>
      <c r="L41" s="24">
        <v>0</v>
      </c>
      <c r="M41" s="24">
        <v>0</v>
      </c>
      <c r="N41" s="26"/>
      <c r="O41" s="27">
        <v>94</v>
      </c>
      <c r="P41" s="27">
        <v>62</v>
      </c>
      <c r="Q41" s="33">
        <f t="shared" si="0"/>
        <v>0.65957446808510634</v>
      </c>
      <c r="R41" s="27">
        <v>0</v>
      </c>
      <c r="S41" s="27">
        <v>0</v>
      </c>
      <c r="T41" s="28"/>
      <c r="U41" s="27">
        <v>0</v>
      </c>
      <c r="V41" s="27">
        <v>0</v>
      </c>
      <c r="W41" s="28"/>
      <c r="X41" s="27">
        <v>0</v>
      </c>
      <c r="Y41" s="27">
        <v>0</v>
      </c>
      <c r="Z41" s="28"/>
      <c r="AA41" s="27">
        <v>292</v>
      </c>
      <c r="AB41" s="27">
        <v>276</v>
      </c>
      <c r="AC41" s="33">
        <f>AB41/AA41</f>
        <v>0.9452054794520548</v>
      </c>
      <c r="AD41" s="27">
        <v>2</v>
      </c>
      <c r="AE41" s="27">
        <v>2</v>
      </c>
      <c r="AF41" s="33">
        <f>AE41/AD41</f>
        <v>1</v>
      </c>
      <c r="AG41" s="27">
        <v>0</v>
      </c>
      <c r="AH41" s="27">
        <v>0</v>
      </c>
      <c r="AI41" s="33"/>
      <c r="FI41" s="4"/>
    </row>
    <row r="42" spans="1:165" x14ac:dyDescent="0.25">
      <c r="A42" s="3">
        <v>34</v>
      </c>
      <c r="B42" s="23" t="s">
        <v>131</v>
      </c>
      <c r="C42" s="24">
        <v>0</v>
      </c>
      <c r="D42" s="24">
        <v>0</v>
      </c>
      <c r="E42" s="25"/>
      <c r="F42" s="24">
        <v>0</v>
      </c>
      <c r="G42" s="24">
        <v>0</v>
      </c>
      <c r="H42" s="25"/>
      <c r="I42" s="24">
        <v>0</v>
      </c>
      <c r="J42" s="24">
        <v>0</v>
      </c>
      <c r="K42" s="25"/>
      <c r="L42" s="24">
        <v>0</v>
      </c>
      <c r="M42" s="24">
        <v>0</v>
      </c>
      <c r="N42" s="26"/>
      <c r="O42" s="27">
        <v>351</v>
      </c>
      <c r="P42" s="27">
        <v>371</v>
      </c>
      <c r="Q42" s="33">
        <f t="shared" si="0"/>
        <v>1.0569800569800569</v>
      </c>
      <c r="R42" s="27">
        <v>1</v>
      </c>
      <c r="S42" s="27">
        <v>0</v>
      </c>
      <c r="T42" s="28">
        <f t="shared" si="2"/>
        <v>0</v>
      </c>
      <c r="U42" s="27">
        <v>0</v>
      </c>
      <c r="V42" s="27">
        <v>0</v>
      </c>
      <c r="W42" s="28"/>
      <c r="X42" s="27">
        <v>0</v>
      </c>
      <c r="Y42" s="27">
        <v>0</v>
      </c>
      <c r="Z42" s="28"/>
      <c r="AA42" s="27">
        <v>0</v>
      </c>
      <c r="AB42" s="27">
        <v>0</v>
      </c>
      <c r="AC42" s="28"/>
      <c r="AD42" s="27">
        <v>0</v>
      </c>
      <c r="AE42" s="27">
        <v>0</v>
      </c>
      <c r="AF42" s="28"/>
      <c r="AG42" s="27">
        <v>392</v>
      </c>
      <c r="AH42" s="27">
        <v>413</v>
      </c>
      <c r="AI42" s="33">
        <f t="shared" si="1"/>
        <v>1.0535714285714286</v>
      </c>
      <c r="FI42" s="4"/>
    </row>
    <row r="43" spans="1:165" x14ac:dyDescent="0.25">
      <c r="A43" s="3">
        <v>35</v>
      </c>
      <c r="B43" s="23" t="s">
        <v>132</v>
      </c>
      <c r="C43" s="24">
        <v>0</v>
      </c>
      <c r="D43" s="24">
        <v>0</v>
      </c>
      <c r="E43" s="25"/>
      <c r="F43" s="24">
        <v>0</v>
      </c>
      <c r="G43" s="24">
        <v>0</v>
      </c>
      <c r="H43" s="25"/>
      <c r="I43" s="24">
        <v>0</v>
      </c>
      <c r="J43" s="24">
        <v>0</v>
      </c>
      <c r="K43" s="25"/>
      <c r="L43" s="24">
        <v>0</v>
      </c>
      <c r="M43" s="24">
        <v>0</v>
      </c>
      <c r="N43" s="26"/>
      <c r="O43" s="27">
        <v>259</v>
      </c>
      <c r="P43" s="27">
        <v>271</v>
      </c>
      <c r="Q43" s="33">
        <f t="shared" si="0"/>
        <v>1.0463320463320462</v>
      </c>
      <c r="R43" s="27">
        <v>3</v>
      </c>
      <c r="S43" s="27">
        <v>3</v>
      </c>
      <c r="T43" s="33">
        <f>S43/R43</f>
        <v>1</v>
      </c>
      <c r="U43" s="27">
        <v>0</v>
      </c>
      <c r="V43" s="27">
        <v>0</v>
      </c>
      <c r="W43" s="28"/>
      <c r="X43" s="27">
        <v>0</v>
      </c>
      <c r="Y43" s="27">
        <v>0</v>
      </c>
      <c r="Z43" s="28"/>
      <c r="AA43" s="27">
        <v>0</v>
      </c>
      <c r="AB43" s="27">
        <v>0</v>
      </c>
      <c r="AC43" s="28"/>
      <c r="AD43" s="27">
        <v>0</v>
      </c>
      <c r="AE43" s="27">
        <v>0</v>
      </c>
      <c r="AF43" s="28"/>
      <c r="AG43" s="27">
        <v>315</v>
      </c>
      <c r="AH43" s="27">
        <v>349</v>
      </c>
      <c r="AI43" s="33">
        <f t="shared" si="1"/>
        <v>1.107936507936508</v>
      </c>
      <c r="FI43" s="4"/>
    </row>
    <row r="44" spans="1:165" x14ac:dyDescent="0.25">
      <c r="A44" s="3">
        <v>36</v>
      </c>
      <c r="B44" s="23" t="s">
        <v>133</v>
      </c>
      <c r="C44" s="24">
        <v>0</v>
      </c>
      <c r="D44" s="24">
        <v>3</v>
      </c>
      <c r="E44" s="25"/>
      <c r="F44" s="24">
        <v>0</v>
      </c>
      <c r="G44" s="24">
        <v>0</v>
      </c>
      <c r="H44" s="25"/>
      <c r="I44" s="24">
        <v>0</v>
      </c>
      <c r="J44" s="24">
        <v>0</v>
      </c>
      <c r="K44" s="25"/>
      <c r="L44" s="24">
        <v>0</v>
      </c>
      <c r="M44" s="24">
        <v>0</v>
      </c>
      <c r="N44" s="26"/>
      <c r="O44" s="27">
        <v>481</v>
      </c>
      <c r="P44" s="27">
        <v>533</v>
      </c>
      <c r="Q44" s="33">
        <f t="shared" si="0"/>
        <v>1.1081081081081081</v>
      </c>
      <c r="R44" s="27">
        <v>6</v>
      </c>
      <c r="S44" s="27">
        <v>3</v>
      </c>
      <c r="T44" s="33">
        <f>S44/R44</f>
        <v>0.5</v>
      </c>
      <c r="U44" s="27">
        <v>0</v>
      </c>
      <c r="V44" s="27">
        <v>5</v>
      </c>
      <c r="W44" s="28"/>
      <c r="X44" s="27">
        <v>0</v>
      </c>
      <c r="Y44" s="27">
        <v>0</v>
      </c>
      <c r="Z44" s="28"/>
      <c r="AA44" s="27">
        <v>0</v>
      </c>
      <c r="AB44" s="27">
        <v>0</v>
      </c>
      <c r="AC44" s="28"/>
      <c r="AD44" s="27">
        <v>0</v>
      </c>
      <c r="AE44" s="27">
        <v>0</v>
      </c>
      <c r="AF44" s="28"/>
      <c r="AG44" s="27">
        <v>363</v>
      </c>
      <c r="AH44" s="27">
        <v>375</v>
      </c>
      <c r="AI44" s="33">
        <f t="shared" si="1"/>
        <v>1.0330578512396693</v>
      </c>
      <c r="FI44" s="4"/>
    </row>
    <row r="45" spans="1:165" x14ac:dyDescent="0.25">
      <c r="A45" s="3">
        <v>37</v>
      </c>
      <c r="B45" s="23" t="s">
        <v>134</v>
      </c>
      <c r="C45" s="24">
        <v>0</v>
      </c>
      <c r="D45" s="24">
        <v>0</v>
      </c>
      <c r="E45" s="25"/>
      <c r="F45" s="24">
        <v>0</v>
      </c>
      <c r="G45" s="24">
        <v>0</v>
      </c>
      <c r="H45" s="25"/>
      <c r="I45" s="24">
        <v>0</v>
      </c>
      <c r="J45" s="24">
        <v>0</v>
      </c>
      <c r="K45" s="25"/>
      <c r="L45" s="24">
        <v>0</v>
      </c>
      <c r="M45" s="24">
        <v>0</v>
      </c>
      <c r="N45" s="26"/>
      <c r="O45" s="27">
        <v>442</v>
      </c>
      <c r="P45" s="27">
        <v>450</v>
      </c>
      <c r="Q45" s="33">
        <f t="shared" si="0"/>
        <v>1.0180995475113122</v>
      </c>
      <c r="R45" s="27">
        <v>0</v>
      </c>
      <c r="S45" s="27">
        <v>0</v>
      </c>
      <c r="T45" s="28"/>
      <c r="U45" s="27">
        <v>0</v>
      </c>
      <c r="V45" s="27">
        <v>0</v>
      </c>
      <c r="W45" s="28"/>
      <c r="X45" s="27">
        <v>0</v>
      </c>
      <c r="Y45" s="27">
        <v>0</v>
      </c>
      <c r="Z45" s="28"/>
      <c r="AA45" s="27">
        <v>0</v>
      </c>
      <c r="AB45" s="27">
        <v>0</v>
      </c>
      <c r="AC45" s="28"/>
      <c r="AD45" s="27">
        <v>0</v>
      </c>
      <c r="AE45" s="27">
        <v>0</v>
      </c>
      <c r="AF45" s="28"/>
      <c r="AG45" s="27">
        <v>512</v>
      </c>
      <c r="AH45" s="27">
        <v>531</v>
      </c>
      <c r="AI45" s="33">
        <f t="shared" si="1"/>
        <v>1.037109375</v>
      </c>
      <c r="FI45" s="4"/>
    </row>
    <row r="46" spans="1:165" x14ac:dyDescent="0.25">
      <c r="A46" s="3">
        <v>38</v>
      </c>
      <c r="B46" s="23" t="s">
        <v>135</v>
      </c>
      <c r="C46" s="24">
        <v>0</v>
      </c>
      <c r="D46" s="24">
        <v>0</v>
      </c>
      <c r="E46" s="25"/>
      <c r="F46" s="24">
        <v>0</v>
      </c>
      <c r="G46" s="24">
        <v>0</v>
      </c>
      <c r="H46" s="25"/>
      <c r="I46" s="24">
        <v>0</v>
      </c>
      <c r="J46" s="24">
        <v>0</v>
      </c>
      <c r="K46" s="25"/>
      <c r="L46" s="24">
        <v>0</v>
      </c>
      <c r="M46" s="24">
        <v>0</v>
      </c>
      <c r="N46" s="26"/>
      <c r="O46" s="27">
        <v>377</v>
      </c>
      <c r="P46" s="27">
        <v>438</v>
      </c>
      <c r="Q46" s="33">
        <f t="shared" si="0"/>
        <v>1.1618037135278514</v>
      </c>
      <c r="R46" s="27">
        <v>3</v>
      </c>
      <c r="S46" s="27">
        <v>3</v>
      </c>
      <c r="T46" s="33">
        <f>S46/R46</f>
        <v>1</v>
      </c>
      <c r="U46" s="27">
        <v>0</v>
      </c>
      <c r="V46" s="27">
        <v>0</v>
      </c>
      <c r="W46" s="28"/>
      <c r="X46" s="27">
        <v>0</v>
      </c>
      <c r="Y46" s="27">
        <v>0</v>
      </c>
      <c r="Z46" s="28"/>
      <c r="AA46" s="27">
        <v>0</v>
      </c>
      <c r="AB46" s="27">
        <v>0</v>
      </c>
      <c r="AC46" s="28"/>
      <c r="AD46" s="27">
        <v>0</v>
      </c>
      <c r="AE46" s="27">
        <v>0</v>
      </c>
      <c r="AF46" s="28"/>
      <c r="AG46" s="27">
        <v>338</v>
      </c>
      <c r="AH46" s="27">
        <v>366</v>
      </c>
      <c r="AI46" s="33">
        <f t="shared" si="1"/>
        <v>1.0828402366863905</v>
      </c>
      <c r="FI46" s="4"/>
    </row>
    <row r="47" spans="1:165" x14ac:dyDescent="0.25">
      <c r="A47" s="3">
        <v>39</v>
      </c>
      <c r="B47" s="23" t="s">
        <v>136</v>
      </c>
      <c r="C47" s="24">
        <v>0</v>
      </c>
      <c r="D47" s="24">
        <v>0</v>
      </c>
      <c r="E47" s="25"/>
      <c r="F47" s="24">
        <v>0</v>
      </c>
      <c r="G47" s="24">
        <v>0</v>
      </c>
      <c r="H47" s="25"/>
      <c r="I47" s="24">
        <v>0</v>
      </c>
      <c r="J47" s="24">
        <v>0</v>
      </c>
      <c r="K47" s="25"/>
      <c r="L47" s="24">
        <v>0</v>
      </c>
      <c r="M47" s="24">
        <v>0</v>
      </c>
      <c r="N47" s="26"/>
      <c r="O47" s="27">
        <v>188</v>
      </c>
      <c r="P47" s="27">
        <v>178</v>
      </c>
      <c r="Q47" s="33">
        <f t="shared" si="0"/>
        <v>0.94680851063829785</v>
      </c>
      <c r="R47" s="27">
        <v>2</v>
      </c>
      <c r="S47" s="27">
        <v>0</v>
      </c>
      <c r="T47" s="28">
        <f t="shared" si="2"/>
        <v>0</v>
      </c>
      <c r="U47" s="27">
        <v>0</v>
      </c>
      <c r="V47" s="27">
        <v>0</v>
      </c>
      <c r="W47" s="28"/>
      <c r="X47" s="27">
        <v>0</v>
      </c>
      <c r="Y47" s="27">
        <v>0</v>
      </c>
      <c r="Z47" s="28"/>
      <c r="AA47" s="27">
        <v>0</v>
      </c>
      <c r="AB47" s="27">
        <v>0</v>
      </c>
      <c r="AC47" s="28"/>
      <c r="AD47" s="27">
        <v>0</v>
      </c>
      <c r="AE47" s="27">
        <v>0</v>
      </c>
      <c r="AF47" s="28"/>
      <c r="AG47" s="27">
        <v>213</v>
      </c>
      <c r="AH47" s="27">
        <v>212</v>
      </c>
      <c r="AI47" s="33">
        <f t="shared" si="1"/>
        <v>0.99530516431924887</v>
      </c>
      <c r="FI47" s="4"/>
    </row>
    <row r="48" spans="1:165" x14ac:dyDescent="0.25">
      <c r="A48" s="3">
        <v>40</v>
      </c>
      <c r="B48" s="23" t="s">
        <v>137</v>
      </c>
      <c r="C48" s="24">
        <v>0</v>
      </c>
      <c r="D48" s="24">
        <v>0</v>
      </c>
      <c r="E48" s="25"/>
      <c r="F48" s="24">
        <v>0</v>
      </c>
      <c r="G48" s="24">
        <v>0</v>
      </c>
      <c r="H48" s="25"/>
      <c r="I48" s="24">
        <v>0</v>
      </c>
      <c r="J48" s="24">
        <v>0</v>
      </c>
      <c r="K48" s="25"/>
      <c r="L48" s="24">
        <v>0</v>
      </c>
      <c r="M48" s="24">
        <v>0</v>
      </c>
      <c r="N48" s="26"/>
      <c r="O48" s="27">
        <v>321</v>
      </c>
      <c r="P48" s="27">
        <v>328</v>
      </c>
      <c r="Q48" s="33">
        <f t="shared" si="0"/>
        <v>1.0218068535825544</v>
      </c>
      <c r="R48" s="27">
        <v>1</v>
      </c>
      <c r="S48" s="27">
        <v>1</v>
      </c>
      <c r="T48" s="33">
        <f t="shared" ref="T48:T53" si="3">S48/R48</f>
        <v>1</v>
      </c>
      <c r="U48" s="27">
        <v>0</v>
      </c>
      <c r="V48" s="27">
        <v>0</v>
      </c>
      <c r="W48" s="28"/>
      <c r="X48" s="27">
        <v>0</v>
      </c>
      <c r="Y48" s="27">
        <v>0</v>
      </c>
      <c r="Z48" s="28"/>
      <c r="AA48" s="27">
        <v>0</v>
      </c>
      <c r="AB48" s="27">
        <v>0</v>
      </c>
      <c r="AC48" s="28"/>
      <c r="AD48" s="27">
        <v>0</v>
      </c>
      <c r="AE48" s="27">
        <v>0</v>
      </c>
      <c r="AF48" s="28"/>
      <c r="AG48" s="27">
        <v>345</v>
      </c>
      <c r="AH48" s="27">
        <v>347</v>
      </c>
      <c r="AI48" s="33">
        <f t="shared" si="1"/>
        <v>1.0057971014492753</v>
      </c>
      <c r="FI48" s="4"/>
    </row>
    <row r="49" spans="1:165" x14ac:dyDescent="0.25">
      <c r="A49" s="3">
        <v>41</v>
      </c>
      <c r="B49" s="23" t="s">
        <v>138</v>
      </c>
      <c r="C49" s="24">
        <v>0</v>
      </c>
      <c r="D49" s="24">
        <v>2</v>
      </c>
      <c r="E49" s="25"/>
      <c r="F49" s="24">
        <v>0</v>
      </c>
      <c r="G49" s="24">
        <v>0</v>
      </c>
      <c r="H49" s="25"/>
      <c r="I49" s="24">
        <v>0</v>
      </c>
      <c r="J49" s="24">
        <v>0</v>
      </c>
      <c r="K49" s="25"/>
      <c r="L49" s="24">
        <v>0</v>
      </c>
      <c r="M49" s="24">
        <v>0</v>
      </c>
      <c r="N49" s="26"/>
      <c r="O49" s="27">
        <v>517</v>
      </c>
      <c r="P49" s="27">
        <v>541</v>
      </c>
      <c r="Q49" s="33">
        <f t="shared" si="0"/>
        <v>1.04642166344294</v>
      </c>
      <c r="R49" s="27">
        <v>2</v>
      </c>
      <c r="S49" s="27">
        <v>3</v>
      </c>
      <c r="T49" s="33">
        <f t="shared" si="3"/>
        <v>1.5</v>
      </c>
      <c r="U49" s="27">
        <v>0</v>
      </c>
      <c r="V49" s="27">
        <v>0</v>
      </c>
      <c r="W49" s="28"/>
      <c r="X49" s="27">
        <v>0</v>
      </c>
      <c r="Y49" s="27">
        <v>0</v>
      </c>
      <c r="Z49" s="28"/>
      <c r="AA49" s="27">
        <v>0</v>
      </c>
      <c r="AB49" s="27">
        <v>0</v>
      </c>
      <c r="AC49" s="28"/>
      <c r="AD49" s="27">
        <v>0</v>
      </c>
      <c r="AE49" s="27">
        <v>0</v>
      </c>
      <c r="AF49" s="28"/>
      <c r="AG49" s="27">
        <v>579</v>
      </c>
      <c r="AH49" s="27">
        <v>589</v>
      </c>
      <c r="AI49" s="33">
        <f t="shared" si="1"/>
        <v>1.0172711571675301</v>
      </c>
      <c r="FI49" s="4"/>
    </row>
    <row r="50" spans="1:165" x14ac:dyDescent="0.25">
      <c r="A50" s="3">
        <v>42</v>
      </c>
      <c r="B50" s="23" t="s">
        <v>139</v>
      </c>
      <c r="C50" s="24">
        <v>0</v>
      </c>
      <c r="D50" s="24">
        <v>7</v>
      </c>
      <c r="E50" s="25"/>
      <c r="F50" s="24">
        <v>0</v>
      </c>
      <c r="G50" s="24">
        <v>2</v>
      </c>
      <c r="H50" s="25"/>
      <c r="I50" s="24">
        <v>0</v>
      </c>
      <c r="J50" s="24">
        <v>0</v>
      </c>
      <c r="K50" s="25"/>
      <c r="L50" s="24">
        <v>0</v>
      </c>
      <c r="M50" s="24">
        <v>0</v>
      </c>
      <c r="N50" s="26"/>
      <c r="O50" s="27">
        <v>465</v>
      </c>
      <c r="P50" s="27">
        <v>455</v>
      </c>
      <c r="Q50" s="33">
        <f t="shared" si="0"/>
        <v>0.978494623655914</v>
      </c>
      <c r="R50" s="27">
        <v>5</v>
      </c>
      <c r="S50" s="27">
        <v>2</v>
      </c>
      <c r="T50" s="33">
        <f t="shared" si="3"/>
        <v>0.4</v>
      </c>
      <c r="U50" s="27">
        <v>0</v>
      </c>
      <c r="V50" s="27">
        <v>11</v>
      </c>
      <c r="W50" s="28"/>
      <c r="X50" s="27">
        <v>0</v>
      </c>
      <c r="Y50" s="27">
        <v>1</v>
      </c>
      <c r="Z50" s="28"/>
      <c r="AA50" s="27">
        <v>164</v>
      </c>
      <c r="AB50" s="27">
        <v>218</v>
      </c>
      <c r="AC50" s="33">
        <f>AB50/AA50</f>
        <v>1.3292682926829269</v>
      </c>
      <c r="AD50" s="27">
        <v>0</v>
      </c>
      <c r="AE50" s="27">
        <v>0</v>
      </c>
      <c r="AF50" s="28"/>
      <c r="AG50" s="27">
        <v>393</v>
      </c>
      <c r="AH50" s="27">
        <v>361</v>
      </c>
      <c r="AI50" s="33">
        <f t="shared" si="1"/>
        <v>0.9185750636132316</v>
      </c>
      <c r="FI50" s="4"/>
    </row>
    <row r="51" spans="1:165" x14ac:dyDescent="0.25">
      <c r="A51" s="3">
        <v>43</v>
      </c>
      <c r="B51" s="23" t="s">
        <v>140</v>
      </c>
      <c r="C51" s="24">
        <v>0</v>
      </c>
      <c r="D51" s="24">
        <v>13</v>
      </c>
      <c r="E51" s="25"/>
      <c r="F51" s="24">
        <v>0</v>
      </c>
      <c r="G51" s="24">
        <v>0</v>
      </c>
      <c r="H51" s="25"/>
      <c r="I51" s="24">
        <v>0</v>
      </c>
      <c r="J51" s="24">
        <v>0</v>
      </c>
      <c r="K51" s="25"/>
      <c r="L51" s="24">
        <v>0</v>
      </c>
      <c r="M51" s="24">
        <v>0</v>
      </c>
      <c r="N51" s="26"/>
      <c r="O51" s="27">
        <v>408</v>
      </c>
      <c r="P51" s="27">
        <v>433</v>
      </c>
      <c r="Q51" s="33">
        <f t="shared" si="0"/>
        <v>1.0612745098039216</v>
      </c>
      <c r="R51" s="27">
        <v>2</v>
      </c>
      <c r="S51" s="27">
        <v>1</v>
      </c>
      <c r="T51" s="33">
        <f t="shared" si="3"/>
        <v>0.5</v>
      </c>
      <c r="U51" s="27">
        <v>0</v>
      </c>
      <c r="V51" s="27">
        <v>0</v>
      </c>
      <c r="W51" s="28"/>
      <c r="X51" s="27">
        <v>0</v>
      </c>
      <c r="Y51" s="27">
        <v>0</v>
      </c>
      <c r="Z51" s="28"/>
      <c r="AA51" s="27">
        <v>0</v>
      </c>
      <c r="AB51" s="27">
        <v>0</v>
      </c>
      <c r="AC51" s="28"/>
      <c r="AD51" s="27">
        <v>0</v>
      </c>
      <c r="AE51" s="27">
        <v>0</v>
      </c>
      <c r="AF51" s="28"/>
      <c r="AG51" s="27">
        <v>517</v>
      </c>
      <c r="AH51" s="27">
        <v>530</v>
      </c>
      <c r="AI51" s="33">
        <f t="shared" si="1"/>
        <v>1.0251450676982592</v>
      </c>
      <c r="FI51" s="4"/>
    </row>
    <row r="52" spans="1:165" x14ac:dyDescent="0.25">
      <c r="A52" s="3">
        <v>44</v>
      </c>
      <c r="B52" s="23" t="s">
        <v>141</v>
      </c>
      <c r="C52" s="24">
        <v>0</v>
      </c>
      <c r="D52" s="24">
        <v>0</v>
      </c>
      <c r="E52" s="25"/>
      <c r="F52" s="24">
        <v>0</v>
      </c>
      <c r="G52" s="24">
        <v>0</v>
      </c>
      <c r="H52" s="25"/>
      <c r="I52" s="24">
        <v>0</v>
      </c>
      <c r="J52" s="24">
        <v>0</v>
      </c>
      <c r="K52" s="25"/>
      <c r="L52" s="24">
        <v>0</v>
      </c>
      <c r="M52" s="24">
        <v>0</v>
      </c>
      <c r="N52" s="26"/>
      <c r="O52" s="27">
        <v>152</v>
      </c>
      <c r="P52" s="27">
        <v>166</v>
      </c>
      <c r="Q52" s="33">
        <f t="shared" si="0"/>
        <v>1.0921052631578947</v>
      </c>
      <c r="R52" s="27">
        <v>2</v>
      </c>
      <c r="S52" s="27">
        <v>1</v>
      </c>
      <c r="T52" s="33">
        <f t="shared" si="3"/>
        <v>0.5</v>
      </c>
      <c r="U52" s="27">
        <v>0</v>
      </c>
      <c r="V52" s="27">
        <v>0</v>
      </c>
      <c r="W52" s="28"/>
      <c r="X52" s="27">
        <v>0</v>
      </c>
      <c r="Y52" s="27">
        <v>0</v>
      </c>
      <c r="Z52" s="28"/>
      <c r="AA52" s="27">
        <v>0</v>
      </c>
      <c r="AB52" s="27">
        <v>0</v>
      </c>
      <c r="AC52" s="28"/>
      <c r="AD52" s="27">
        <v>0</v>
      </c>
      <c r="AE52" s="27">
        <v>0</v>
      </c>
      <c r="AF52" s="28"/>
      <c r="AG52" s="27">
        <v>153</v>
      </c>
      <c r="AH52" s="27">
        <v>168</v>
      </c>
      <c r="AI52" s="33">
        <f t="shared" si="1"/>
        <v>1.0980392156862746</v>
      </c>
      <c r="FI52" s="4"/>
    </row>
    <row r="53" spans="1:165" x14ac:dyDescent="0.25">
      <c r="A53" s="3">
        <v>45</v>
      </c>
      <c r="B53" s="23" t="s">
        <v>142</v>
      </c>
      <c r="C53" s="24">
        <v>0</v>
      </c>
      <c r="D53" s="24">
        <v>1</v>
      </c>
      <c r="E53" s="25"/>
      <c r="F53" s="24">
        <v>0</v>
      </c>
      <c r="G53" s="24">
        <v>1</v>
      </c>
      <c r="H53" s="25"/>
      <c r="I53" s="24"/>
      <c r="J53" s="24">
        <v>0</v>
      </c>
      <c r="K53" s="25"/>
      <c r="L53" s="24">
        <v>0</v>
      </c>
      <c r="M53" s="24">
        <v>0</v>
      </c>
      <c r="N53" s="26"/>
      <c r="O53" s="27">
        <v>316</v>
      </c>
      <c r="P53" s="27">
        <v>366</v>
      </c>
      <c r="Q53" s="33">
        <f t="shared" si="0"/>
        <v>1.1582278481012658</v>
      </c>
      <c r="R53" s="27">
        <v>4</v>
      </c>
      <c r="S53" s="27">
        <v>4</v>
      </c>
      <c r="T53" s="33">
        <f t="shared" si="3"/>
        <v>1</v>
      </c>
      <c r="U53" s="27">
        <v>0</v>
      </c>
      <c r="V53" s="27">
        <v>0</v>
      </c>
      <c r="W53" s="28"/>
      <c r="X53" s="27">
        <v>0</v>
      </c>
      <c r="Y53" s="27">
        <v>1</v>
      </c>
      <c r="Z53" s="28"/>
      <c r="AA53" s="27">
        <v>0</v>
      </c>
      <c r="AB53" s="27">
        <v>0</v>
      </c>
      <c r="AC53" s="28"/>
      <c r="AD53" s="27">
        <v>0</v>
      </c>
      <c r="AE53" s="27">
        <v>0</v>
      </c>
      <c r="AF53" s="28"/>
      <c r="AG53" s="27">
        <v>370</v>
      </c>
      <c r="AH53" s="27">
        <v>371</v>
      </c>
      <c r="AI53" s="33">
        <f t="shared" si="1"/>
        <v>1.0027027027027027</v>
      </c>
      <c r="FI53" s="4"/>
    </row>
    <row r="54" spans="1:165" x14ac:dyDescent="0.25">
      <c r="A54" s="3">
        <v>46</v>
      </c>
      <c r="B54" s="23" t="s">
        <v>143</v>
      </c>
      <c r="C54" s="24">
        <v>0</v>
      </c>
      <c r="D54" s="24">
        <v>0</v>
      </c>
      <c r="E54" s="25"/>
      <c r="F54" s="24">
        <v>0</v>
      </c>
      <c r="G54" s="24">
        <v>0</v>
      </c>
      <c r="H54" s="25"/>
      <c r="I54" s="24">
        <v>0</v>
      </c>
      <c r="J54" s="24">
        <v>0</v>
      </c>
      <c r="K54" s="25"/>
      <c r="L54" s="24">
        <v>0</v>
      </c>
      <c r="M54" s="24">
        <v>0</v>
      </c>
      <c r="N54" s="26"/>
      <c r="O54" s="27">
        <v>440</v>
      </c>
      <c r="P54" s="27">
        <v>465</v>
      </c>
      <c r="Q54" s="33">
        <f t="shared" si="0"/>
        <v>1.0568181818181819</v>
      </c>
      <c r="R54" s="27">
        <v>0</v>
      </c>
      <c r="S54" s="27">
        <v>0</v>
      </c>
      <c r="T54" s="28"/>
      <c r="U54" s="27">
        <v>0</v>
      </c>
      <c r="V54" s="27">
        <v>0</v>
      </c>
      <c r="W54" s="28"/>
      <c r="X54" s="27">
        <v>0</v>
      </c>
      <c r="Y54" s="27">
        <v>0</v>
      </c>
      <c r="Z54" s="28"/>
      <c r="AA54" s="27">
        <v>0</v>
      </c>
      <c r="AB54" s="27">
        <v>0</v>
      </c>
      <c r="AC54" s="28"/>
      <c r="AD54" s="27">
        <v>0</v>
      </c>
      <c r="AE54" s="27">
        <v>0</v>
      </c>
      <c r="AF54" s="28"/>
      <c r="AG54" s="27">
        <v>413</v>
      </c>
      <c r="AH54" s="27">
        <v>453</v>
      </c>
      <c r="AI54" s="33">
        <f t="shared" si="1"/>
        <v>1.0968523002421307</v>
      </c>
      <c r="FI54" s="4"/>
    </row>
    <row r="55" spans="1:165" x14ac:dyDescent="0.25">
      <c r="A55" s="3">
        <v>47</v>
      </c>
      <c r="B55" s="23" t="s">
        <v>144</v>
      </c>
      <c r="C55" s="24">
        <v>0</v>
      </c>
      <c r="D55" s="24">
        <v>0</v>
      </c>
      <c r="E55" s="25"/>
      <c r="F55" s="24">
        <v>0</v>
      </c>
      <c r="G55" s="24">
        <v>2</v>
      </c>
      <c r="H55" s="25"/>
      <c r="I55" s="24">
        <v>0</v>
      </c>
      <c r="J55" s="24">
        <v>0</v>
      </c>
      <c r="K55" s="25"/>
      <c r="L55" s="24">
        <v>0</v>
      </c>
      <c r="M55" s="24">
        <v>0</v>
      </c>
      <c r="N55" s="26"/>
      <c r="O55" s="27">
        <v>366</v>
      </c>
      <c r="P55" s="27">
        <v>426</v>
      </c>
      <c r="Q55" s="33">
        <f t="shared" si="0"/>
        <v>1.1639344262295082</v>
      </c>
      <c r="R55" s="27">
        <v>4</v>
      </c>
      <c r="S55" s="27">
        <v>0</v>
      </c>
      <c r="T55" s="28">
        <f t="shared" si="2"/>
        <v>0</v>
      </c>
      <c r="U55" s="27">
        <v>0</v>
      </c>
      <c r="V55" s="27">
        <v>0</v>
      </c>
      <c r="W55" s="28"/>
      <c r="X55" s="27">
        <v>0</v>
      </c>
      <c r="Y55" s="27">
        <v>1</v>
      </c>
      <c r="Z55" s="28"/>
      <c r="AA55" s="27">
        <v>0</v>
      </c>
      <c r="AB55" s="27">
        <v>0</v>
      </c>
      <c r="AC55" s="28"/>
      <c r="AD55" s="27">
        <v>0</v>
      </c>
      <c r="AE55" s="27">
        <v>0</v>
      </c>
      <c r="AF55" s="28"/>
      <c r="AG55" s="27">
        <v>352</v>
      </c>
      <c r="AH55" s="27">
        <v>415</v>
      </c>
      <c r="AI55" s="33">
        <f t="shared" si="1"/>
        <v>1.1789772727272727</v>
      </c>
    </row>
    <row r="56" spans="1:165" x14ac:dyDescent="0.25">
      <c r="A56" s="3">
        <v>48</v>
      </c>
      <c r="B56" s="23" t="s">
        <v>159</v>
      </c>
      <c r="C56" s="24">
        <v>0</v>
      </c>
      <c r="D56" s="24">
        <v>5</v>
      </c>
      <c r="E56" s="25"/>
      <c r="F56" s="24">
        <v>0</v>
      </c>
      <c r="G56" s="24">
        <v>0</v>
      </c>
      <c r="H56" s="25"/>
      <c r="I56" s="24">
        <v>0</v>
      </c>
      <c r="J56" s="24">
        <v>0</v>
      </c>
      <c r="K56" s="25"/>
      <c r="L56" s="24">
        <v>0</v>
      </c>
      <c r="M56" s="24">
        <v>0</v>
      </c>
      <c r="N56" s="26"/>
      <c r="O56" s="27">
        <v>557</v>
      </c>
      <c r="P56" s="27">
        <v>595</v>
      </c>
      <c r="Q56" s="33">
        <f t="shared" si="0"/>
        <v>1.0682226211849193</v>
      </c>
      <c r="R56" s="27">
        <v>3</v>
      </c>
      <c r="S56" s="27">
        <v>3</v>
      </c>
      <c r="T56" s="33">
        <f>S56/R56</f>
        <v>1</v>
      </c>
      <c r="U56" s="27">
        <v>0</v>
      </c>
      <c r="V56" s="27">
        <v>0</v>
      </c>
      <c r="W56" s="28"/>
      <c r="X56" s="27">
        <v>0</v>
      </c>
      <c r="Y56" s="27">
        <v>0</v>
      </c>
      <c r="Z56" s="28"/>
      <c r="AA56" s="27">
        <v>0</v>
      </c>
      <c r="AB56" s="27">
        <v>0</v>
      </c>
      <c r="AC56" s="28"/>
      <c r="AD56" s="27">
        <v>0</v>
      </c>
      <c r="AE56" s="27">
        <v>0</v>
      </c>
      <c r="AF56" s="28"/>
      <c r="AG56" s="27">
        <v>522</v>
      </c>
      <c r="AH56" s="27">
        <v>528</v>
      </c>
      <c r="AI56" s="33">
        <f t="shared" si="1"/>
        <v>1.0114942528735633</v>
      </c>
    </row>
    <row r="57" spans="1:165" ht="15.75" customHeight="1" x14ac:dyDescent="0.25">
      <c r="A57" s="3">
        <v>49</v>
      </c>
      <c r="B57" s="23" t="s">
        <v>145</v>
      </c>
      <c r="C57" s="24">
        <v>0</v>
      </c>
      <c r="D57" s="24">
        <v>0</v>
      </c>
      <c r="E57" s="25"/>
      <c r="F57" s="24">
        <v>0</v>
      </c>
      <c r="G57" s="24">
        <v>0</v>
      </c>
      <c r="H57" s="25"/>
      <c r="I57" s="24">
        <v>0</v>
      </c>
      <c r="J57" s="24">
        <v>0</v>
      </c>
      <c r="K57" s="25"/>
      <c r="L57" s="24">
        <v>0</v>
      </c>
      <c r="M57" s="24">
        <v>0</v>
      </c>
      <c r="N57" s="26"/>
      <c r="O57" s="27">
        <v>456</v>
      </c>
      <c r="P57" s="27">
        <v>484</v>
      </c>
      <c r="Q57" s="33">
        <f t="shared" si="0"/>
        <v>1.0614035087719298</v>
      </c>
      <c r="R57" s="27">
        <v>4</v>
      </c>
      <c r="S57" s="27">
        <v>1</v>
      </c>
      <c r="T57" s="33">
        <f>S57/R57</f>
        <v>0.25</v>
      </c>
      <c r="U57" s="27">
        <v>0</v>
      </c>
      <c r="V57" s="27">
        <v>0</v>
      </c>
      <c r="W57" s="28"/>
      <c r="X57" s="27">
        <v>0</v>
      </c>
      <c r="Y57" s="27">
        <v>0</v>
      </c>
      <c r="Z57" s="28"/>
      <c r="AA57" s="27">
        <v>0</v>
      </c>
      <c r="AB57" s="27">
        <v>0</v>
      </c>
      <c r="AC57" s="28"/>
      <c r="AD57" s="27">
        <v>0</v>
      </c>
      <c r="AE57" s="27">
        <v>0</v>
      </c>
      <c r="AF57" s="28"/>
      <c r="AG57" s="27">
        <v>486</v>
      </c>
      <c r="AH57" s="27">
        <v>536</v>
      </c>
      <c r="AI57" s="33">
        <f t="shared" si="1"/>
        <v>1.1028806584362141</v>
      </c>
    </row>
    <row r="58" spans="1:165" x14ac:dyDescent="0.25">
      <c r="A58" s="3">
        <v>50</v>
      </c>
      <c r="B58" s="23" t="s">
        <v>146</v>
      </c>
      <c r="C58" s="24">
        <v>0</v>
      </c>
      <c r="D58" s="24">
        <v>0</v>
      </c>
      <c r="E58" s="25"/>
      <c r="F58" s="24">
        <v>0</v>
      </c>
      <c r="G58" s="24">
        <v>0</v>
      </c>
      <c r="H58" s="25"/>
      <c r="I58" s="24">
        <v>0</v>
      </c>
      <c r="J58" s="24">
        <v>0</v>
      </c>
      <c r="K58" s="25"/>
      <c r="L58" s="24">
        <v>0</v>
      </c>
      <c r="M58" s="24">
        <v>0</v>
      </c>
      <c r="N58" s="26"/>
      <c r="O58" s="27">
        <v>158</v>
      </c>
      <c r="P58" s="27">
        <v>161</v>
      </c>
      <c r="Q58" s="33">
        <f t="shared" si="0"/>
        <v>1.018987341772152</v>
      </c>
      <c r="R58" s="27">
        <v>0</v>
      </c>
      <c r="S58" s="27">
        <v>1</v>
      </c>
      <c r="T58" s="28"/>
      <c r="U58" s="27">
        <v>0</v>
      </c>
      <c r="V58" s="27">
        <v>0</v>
      </c>
      <c r="W58" s="28"/>
      <c r="X58" s="27">
        <v>0</v>
      </c>
      <c r="Y58" s="27">
        <v>0</v>
      </c>
      <c r="Z58" s="28"/>
      <c r="AA58" s="27">
        <v>0</v>
      </c>
      <c r="AB58" s="27">
        <v>0</v>
      </c>
      <c r="AC58" s="28"/>
      <c r="AD58" s="27">
        <v>0</v>
      </c>
      <c r="AE58" s="27">
        <v>0</v>
      </c>
      <c r="AF58" s="28"/>
      <c r="AG58" s="27">
        <v>142</v>
      </c>
      <c r="AH58" s="27">
        <v>144</v>
      </c>
      <c r="AI58" s="33">
        <f t="shared" si="1"/>
        <v>1.0140845070422535</v>
      </c>
    </row>
    <row r="59" spans="1:165" x14ac:dyDescent="0.25">
      <c r="A59" s="3">
        <v>51</v>
      </c>
      <c r="B59" s="23" t="s">
        <v>147</v>
      </c>
      <c r="C59" s="24">
        <v>0</v>
      </c>
      <c r="D59" s="24">
        <v>0</v>
      </c>
      <c r="E59" s="25"/>
      <c r="F59" s="24">
        <v>0</v>
      </c>
      <c r="G59" s="24">
        <v>0</v>
      </c>
      <c r="H59" s="25"/>
      <c r="I59" s="24">
        <v>0</v>
      </c>
      <c r="J59" s="24">
        <v>0</v>
      </c>
      <c r="K59" s="25"/>
      <c r="L59" s="24">
        <v>0</v>
      </c>
      <c r="M59" s="24">
        <v>0</v>
      </c>
      <c r="N59" s="26"/>
      <c r="O59" s="27">
        <v>0</v>
      </c>
      <c r="P59" s="27">
        <v>0</v>
      </c>
      <c r="Q59" s="33"/>
      <c r="R59" s="27">
        <v>0</v>
      </c>
      <c r="S59" s="27">
        <v>0</v>
      </c>
      <c r="T59" s="28"/>
      <c r="U59" s="27">
        <v>0</v>
      </c>
      <c r="V59" s="27">
        <v>0</v>
      </c>
      <c r="W59" s="28"/>
      <c r="X59" s="27">
        <v>0</v>
      </c>
      <c r="Y59" s="27">
        <v>0</v>
      </c>
      <c r="Z59" s="28"/>
      <c r="AA59" s="27">
        <v>0</v>
      </c>
      <c r="AB59" s="27">
        <v>0</v>
      </c>
      <c r="AC59" s="28"/>
      <c r="AD59" s="27">
        <v>0</v>
      </c>
      <c r="AE59" s="27">
        <v>0</v>
      </c>
      <c r="AF59" s="28"/>
      <c r="AG59" s="27">
        <v>426</v>
      </c>
      <c r="AH59" s="27">
        <v>430</v>
      </c>
      <c r="AI59" s="33">
        <f t="shared" si="1"/>
        <v>1.0093896713615023</v>
      </c>
    </row>
    <row r="60" spans="1:165" x14ac:dyDescent="0.25">
      <c r="A60" s="3">
        <v>52</v>
      </c>
      <c r="B60" s="23" t="s">
        <v>148</v>
      </c>
      <c r="C60" s="24">
        <v>0</v>
      </c>
      <c r="D60" s="24">
        <v>0</v>
      </c>
      <c r="E60" s="25"/>
      <c r="F60" s="24">
        <v>0</v>
      </c>
      <c r="G60" s="24">
        <v>0</v>
      </c>
      <c r="H60" s="25"/>
      <c r="I60" s="24">
        <v>0</v>
      </c>
      <c r="J60" s="24">
        <v>0</v>
      </c>
      <c r="K60" s="25"/>
      <c r="L60" s="24">
        <v>0</v>
      </c>
      <c r="M60" s="24">
        <v>0</v>
      </c>
      <c r="N60" s="26"/>
      <c r="O60" s="27">
        <v>446</v>
      </c>
      <c r="P60" s="27">
        <v>485</v>
      </c>
      <c r="Q60" s="33">
        <f t="shared" si="0"/>
        <v>1.0874439461883407</v>
      </c>
      <c r="R60" s="27">
        <v>4</v>
      </c>
      <c r="S60" s="27">
        <v>2</v>
      </c>
      <c r="T60" s="33">
        <f>S60/R60</f>
        <v>0.5</v>
      </c>
      <c r="U60" s="27">
        <v>0</v>
      </c>
      <c r="V60" s="27">
        <v>0</v>
      </c>
      <c r="W60" s="28"/>
      <c r="X60" s="27">
        <v>0</v>
      </c>
      <c r="Y60" s="27">
        <v>0</v>
      </c>
      <c r="Z60" s="28"/>
      <c r="AA60" s="27">
        <v>0</v>
      </c>
      <c r="AB60" s="27">
        <v>0</v>
      </c>
      <c r="AC60" s="28"/>
      <c r="AD60" s="27">
        <v>0</v>
      </c>
      <c r="AE60" s="27">
        <v>0</v>
      </c>
      <c r="AF60" s="28"/>
      <c r="AG60" s="27">
        <v>536</v>
      </c>
      <c r="AH60" s="27">
        <v>582</v>
      </c>
      <c r="AI60" s="33">
        <f t="shared" si="1"/>
        <v>1.085820895522388</v>
      </c>
    </row>
    <row r="61" spans="1:165" s="20" customFormat="1" x14ac:dyDescent="0.25">
      <c r="A61" s="21"/>
      <c r="B61" s="17"/>
      <c r="C61" s="18"/>
      <c r="D61" s="18"/>
      <c r="E61" s="19"/>
      <c r="F61" s="18"/>
      <c r="G61" s="18"/>
      <c r="H61" s="19"/>
      <c r="I61" s="18"/>
      <c r="J61" s="18"/>
      <c r="K61" s="19"/>
      <c r="L61" s="18"/>
      <c r="M61" s="18"/>
      <c r="N61" s="30"/>
      <c r="O61" s="31"/>
      <c r="P61" s="31"/>
      <c r="Q61" s="32"/>
      <c r="R61" s="31"/>
      <c r="S61" s="31"/>
      <c r="T61" s="32"/>
      <c r="U61" s="31"/>
      <c r="V61" s="31"/>
      <c r="W61" s="32"/>
      <c r="X61" s="31"/>
      <c r="Y61" s="31"/>
      <c r="Z61" s="32"/>
      <c r="AA61" s="31"/>
      <c r="AB61" s="31"/>
      <c r="AC61" s="32"/>
      <c r="AD61" s="31"/>
      <c r="AE61" s="31"/>
      <c r="AF61" s="32"/>
      <c r="AG61" s="31"/>
      <c r="AH61" s="31"/>
      <c r="AI61" s="32"/>
      <c r="FI61" s="9"/>
    </row>
    <row r="62" spans="1:165" ht="260.25" customHeight="1" x14ac:dyDescent="0.25">
      <c r="U62" s="2"/>
      <c r="V62" s="2"/>
    </row>
    <row r="63" spans="1:165" ht="268.5" customHeight="1" x14ac:dyDescent="0.25">
      <c r="B63" s="67" t="s">
        <v>1</v>
      </c>
      <c r="C63" s="67" t="s">
        <v>39</v>
      </c>
      <c r="D63" s="67"/>
      <c r="E63" s="67"/>
      <c r="F63" s="67" t="s">
        <v>40</v>
      </c>
      <c r="G63" s="67"/>
      <c r="H63" s="67"/>
      <c r="I63" s="76" t="s">
        <v>41</v>
      </c>
      <c r="J63" s="77"/>
      <c r="K63" s="78"/>
      <c r="L63" s="76" t="s">
        <v>42</v>
      </c>
      <c r="M63" s="77"/>
      <c r="N63" s="78"/>
      <c r="O63" s="76" t="s">
        <v>43</v>
      </c>
      <c r="P63" s="77"/>
      <c r="Q63" s="78"/>
      <c r="R63" s="67" t="s">
        <v>44</v>
      </c>
      <c r="S63" s="67"/>
      <c r="T63" s="67"/>
      <c r="U63" s="67" t="s">
        <v>45</v>
      </c>
      <c r="V63" s="67"/>
      <c r="W63" s="67"/>
      <c r="X63" s="67" t="s">
        <v>46</v>
      </c>
      <c r="Y63" s="67"/>
      <c r="Z63" s="67"/>
      <c r="AA63" s="79" t="s">
        <v>47</v>
      </c>
      <c r="AB63" s="79"/>
      <c r="AC63" s="76"/>
      <c r="AD63" s="73" t="s">
        <v>48</v>
      </c>
      <c r="AE63" s="74"/>
      <c r="AF63" s="75"/>
      <c r="AG63" s="73" t="s">
        <v>49</v>
      </c>
      <c r="AH63" s="74"/>
      <c r="AI63" s="75"/>
    </row>
    <row r="64" spans="1:165" ht="102.75" customHeight="1" x14ac:dyDescent="0.25">
      <c r="B64" s="67"/>
      <c r="C64" s="68" t="s">
        <v>60</v>
      </c>
      <c r="D64" s="69"/>
      <c r="E64" s="70"/>
      <c r="F64" s="68" t="s">
        <v>60</v>
      </c>
      <c r="G64" s="69"/>
      <c r="H64" s="70"/>
      <c r="I64" s="67" t="s">
        <v>60</v>
      </c>
      <c r="J64" s="67"/>
      <c r="K64" s="67"/>
      <c r="L64" s="67" t="s">
        <v>60</v>
      </c>
      <c r="M64" s="67"/>
      <c r="N64" s="67"/>
      <c r="O64" s="67" t="s">
        <v>60</v>
      </c>
      <c r="P64" s="67"/>
      <c r="Q64" s="67"/>
      <c r="R64" s="67" t="s">
        <v>60</v>
      </c>
      <c r="S64" s="67"/>
      <c r="T64" s="67"/>
      <c r="U64" s="67" t="s">
        <v>60</v>
      </c>
      <c r="V64" s="67"/>
      <c r="W64" s="67"/>
      <c r="X64" s="67" t="s">
        <v>60</v>
      </c>
      <c r="Y64" s="67"/>
      <c r="Z64" s="67"/>
      <c r="AA64" s="67" t="s">
        <v>61</v>
      </c>
      <c r="AB64" s="67"/>
      <c r="AC64" s="67"/>
      <c r="AD64" s="67" t="s">
        <v>61</v>
      </c>
      <c r="AE64" s="67"/>
      <c r="AF64" s="67"/>
      <c r="AG64" s="67" t="s">
        <v>61</v>
      </c>
      <c r="AH64" s="67"/>
      <c r="AI64" s="67"/>
    </row>
    <row r="65" spans="2:35" ht="104.25" customHeight="1" x14ac:dyDescent="0.25">
      <c r="B65" s="67"/>
      <c r="C65" s="14" t="s">
        <v>3</v>
      </c>
      <c r="D65" s="14" t="s">
        <v>4</v>
      </c>
      <c r="E65" s="14" t="s">
        <v>5</v>
      </c>
      <c r="F65" s="14" t="s">
        <v>3</v>
      </c>
      <c r="G65" s="14" t="s">
        <v>4</v>
      </c>
      <c r="H65" s="14" t="s">
        <v>5</v>
      </c>
      <c r="I65" s="14" t="s">
        <v>3</v>
      </c>
      <c r="J65" s="14" t="s">
        <v>4</v>
      </c>
      <c r="K65" s="14" t="s">
        <v>5</v>
      </c>
      <c r="L65" s="14" t="s">
        <v>3</v>
      </c>
      <c r="M65" s="14" t="s">
        <v>4</v>
      </c>
      <c r="N65" s="14" t="s">
        <v>5</v>
      </c>
      <c r="O65" s="14" t="s">
        <v>3</v>
      </c>
      <c r="P65" s="14" t="s">
        <v>4</v>
      </c>
      <c r="Q65" s="14" t="s">
        <v>5</v>
      </c>
      <c r="R65" s="14" t="s">
        <v>3</v>
      </c>
      <c r="S65" s="14" t="s">
        <v>4</v>
      </c>
      <c r="T65" s="14" t="s">
        <v>5</v>
      </c>
      <c r="U65" s="14" t="s">
        <v>3</v>
      </c>
      <c r="V65" s="14" t="s">
        <v>4</v>
      </c>
      <c r="W65" s="14" t="s">
        <v>5</v>
      </c>
      <c r="X65" s="14" t="s">
        <v>3</v>
      </c>
      <c r="Y65" s="14" t="s">
        <v>4</v>
      </c>
      <c r="Z65" s="14" t="s">
        <v>5</v>
      </c>
      <c r="AA65" s="14" t="s">
        <v>6</v>
      </c>
      <c r="AB65" s="14" t="s">
        <v>4</v>
      </c>
      <c r="AC65" s="14" t="s">
        <v>7</v>
      </c>
      <c r="AD65" s="14" t="s">
        <v>6</v>
      </c>
      <c r="AE65" s="14" t="s">
        <v>4</v>
      </c>
      <c r="AF65" s="14" t="s">
        <v>7</v>
      </c>
      <c r="AG65" s="14" t="s">
        <v>6</v>
      </c>
      <c r="AH65" s="14" t="s">
        <v>4</v>
      </c>
      <c r="AI65" s="14" t="s">
        <v>7</v>
      </c>
    </row>
    <row r="66" spans="2:35" ht="22.5" x14ac:dyDescent="0.25">
      <c r="B66" s="15" t="s">
        <v>11</v>
      </c>
      <c r="C66" s="14">
        <v>31</v>
      </c>
      <c r="D66" s="14">
        <v>32</v>
      </c>
      <c r="E66" s="14" t="s">
        <v>24</v>
      </c>
      <c r="F66" s="14">
        <v>34</v>
      </c>
      <c r="G66" s="14">
        <v>35</v>
      </c>
      <c r="H66" s="14" t="s">
        <v>23</v>
      </c>
      <c r="I66" s="14">
        <v>37</v>
      </c>
      <c r="J66" s="14">
        <v>38</v>
      </c>
      <c r="K66" s="14" t="s">
        <v>66</v>
      </c>
      <c r="L66" s="14">
        <v>40</v>
      </c>
      <c r="M66" s="14">
        <v>41</v>
      </c>
      <c r="N66" s="14" t="s">
        <v>152</v>
      </c>
      <c r="O66" s="14">
        <v>43</v>
      </c>
      <c r="P66" s="14">
        <v>44</v>
      </c>
      <c r="Q66" s="14" t="s">
        <v>67</v>
      </c>
      <c r="R66" s="14">
        <v>46</v>
      </c>
      <c r="S66" s="14">
        <v>47</v>
      </c>
      <c r="T66" s="14" t="s">
        <v>22</v>
      </c>
      <c r="U66" s="14">
        <v>49</v>
      </c>
      <c r="V66" s="14">
        <v>50</v>
      </c>
      <c r="W66" s="14" t="s">
        <v>21</v>
      </c>
      <c r="X66" s="14">
        <v>52</v>
      </c>
      <c r="Y66" s="14">
        <v>53</v>
      </c>
      <c r="Z66" s="14" t="s">
        <v>20</v>
      </c>
      <c r="AA66" s="14">
        <v>55</v>
      </c>
      <c r="AB66" s="14">
        <v>56</v>
      </c>
      <c r="AC66" s="14" t="s">
        <v>68</v>
      </c>
      <c r="AD66" s="14">
        <v>58</v>
      </c>
      <c r="AE66" s="14">
        <v>59</v>
      </c>
      <c r="AF66" s="14" t="s">
        <v>69</v>
      </c>
      <c r="AG66" s="14">
        <v>61</v>
      </c>
      <c r="AH66" s="14">
        <v>62</v>
      </c>
      <c r="AI66" s="14" t="s">
        <v>70</v>
      </c>
    </row>
    <row r="67" spans="2:35" ht="26.25" x14ac:dyDescent="0.25">
      <c r="B67" s="23" t="s">
        <v>102</v>
      </c>
      <c r="C67" s="27">
        <v>75</v>
      </c>
      <c r="D67" s="27">
        <v>81</v>
      </c>
      <c r="E67" s="34">
        <f>D67/C67</f>
        <v>1.08</v>
      </c>
      <c r="F67" s="28">
        <v>0</v>
      </c>
      <c r="G67" s="28">
        <v>0</v>
      </c>
      <c r="H67" s="28"/>
      <c r="I67" s="27">
        <v>0</v>
      </c>
      <c r="J67" s="27">
        <v>0</v>
      </c>
      <c r="K67" s="28"/>
      <c r="L67" s="27">
        <v>0</v>
      </c>
      <c r="M67" s="27">
        <v>0</v>
      </c>
      <c r="N67" s="28"/>
      <c r="O67" s="27">
        <v>0</v>
      </c>
      <c r="P67" s="27">
        <v>0</v>
      </c>
      <c r="Q67" s="28"/>
      <c r="R67" s="27">
        <v>0</v>
      </c>
      <c r="S67" s="27">
        <v>0</v>
      </c>
      <c r="T67" s="28"/>
      <c r="U67" s="27">
        <v>0</v>
      </c>
      <c r="V67" s="27">
        <v>0</v>
      </c>
      <c r="W67" s="28"/>
      <c r="X67" s="27">
        <v>0</v>
      </c>
      <c r="Y67" s="27">
        <v>0</v>
      </c>
      <c r="Z67" s="28"/>
      <c r="AA67" s="27">
        <v>0</v>
      </c>
      <c r="AB67" s="27">
        <v>0</v>
      </c>
      <c r="AC67" s="28">
        <f>AB67-AA67</f>
        <v>0</v>
      </c>
      <c r="AD67" s="27">
        <v>95</v>
      </c>
      <c r="AE67" s="27">
        <v>95</v>
      </c>
      <c r="AF67" s="28">
        <f t="shared" ref="AF67:AF119" si="4">AE67-AD67</f>
        <v>0</v>
      </c>
      <c r="AG67" s="27">
        <v>0</v>
      </c>
      <c r="AH67" s="27">
        <v>0</v>
      </c>
      <c r="AI67" s="28">
        <f t="shared" ref="AI67:AI119" si="5">AH67-AG67</f>
        <v>0</v>
      </c>
    </row>
    <row r="68" spans="2:35" x14ac:dyDescent="0.25">
      <c r="B68" s="23" t="s">
        <v>103</v>
      </c>
      <c r="C68" s="27">
        <v>78</v>
      </c>
      <c r="D68" s="27">
        <v>77</v>
      </c>
      <c r="E68" s="34">
        <f t="shared" ref="E68:E119" si="6">D68/C68</f>
        <v>0.98717948717948723</v>
      </c>
      <c r="F68" s="28">
        <v>0</v>
      </c>
      <c r="G68" s="28">
        <v>0</v>
      </c>
      <c r="H68" s="28"/>
      <c r="I68" s="27">
        <v>0</v>
      </c>
      <c r="J68" s="27">
        <v>0</v>
      </c>
      <c r="K68" s="28"/>
      <c r="L68" s="27">
        <v>0</v>
      </c>
      <c r="M68" s="27">
        <v>0</v>
      </c>
      <c r="N68" s="28"/>
      <c r="O68" s="27">
        <v>0</v>
      </c>
      <c r="P68" s="27">
        <v>0</v>
      </c>
      <c r="Q68" s="28"/>
      <c r="R68" s="27">
        <v>0</v>
      </c>
      <c r="S68" s="27">
        <v>0</v>
      </c>
      <c r="T68" s="28"/>
      <c r="U68" s="27">
        <v>0</v>
      </c>
      <c r="V68" s="27">
        <v>0</v>
      </c>
      <c r="W68" s="28"/>
      <c r="X68" s="27">
        <v>0</v>
      </c>
      <c r="Y68" s="27">
        <v>0</v>
      </c>
      <c r="Z68" s="28"/>
      <c r="AA68" s="27">
        <v>0</v>
      </c>
      <c r="AB68" s="27">
        <v>0</v>
      </c>
      <c r="AC68" s="28">
        <f t="shared" ref="AC68:AC119" si="7">AB68-AA68</f>
        <v>0</v>
      </c>
      <c r="AD68" s="27">
        <v>95</v>
      </c>
      <c r="AE68" s="27">
        <v>95</v>
      </c>
      <c r="AF68" s="28">
        <f t="shared" si="4"/>
        <v>0</v>
      </c>
      <c r="AG68" s="27">
        <v>0</v>
      </c>
      <c r="AH68" s="27">
        <v>0</v>
      </c>
      <c r="AI68" s="28">
        <f t="shared" si="5"/>
        <v>0</v>
      </c>
    </row>
    <row r="69" spans="2:35" x14ac:dyDescent="0.25">
      <c r="B69" s="23" t="s">
        <v>104</v>
      </c>
      <c r="C69" s="27"/>
      <c r="D69" s="27"/>
      <c r="E69" s="34"/>
      <c r="F69" s="28"/>
      <c r="G69" s="28"/>
      <c r="H69" s="28"/>
      <c r="I69" s="27"/>
      <c r="J69" s="27"/>
      <c r="K69" s="28"/>
      <c r="L69" s="27">
        <v>113</v>
      </c>
      <c r="M69" s="27">
        <v>136</v>
      </c>
      <c r="N69" s="34">
        <f>M69/L69</f>
        <v>1.2035398230088497</v>
      </c>
      <c r="O69" s="27">
        <v>2</v>
      </c>
      <c r="P69" s="27">
        <v>1</v>
      </c>
      <c r="Q69" s="34">
        <f>P69/O69</f>
        <v>0.5</v>
      </c>
      <c r="R69" s="27"/>
      <c r="S69" s="27"/>
      <c r="T69" s="28"/>
      <c r="U69" s="27"/>
      <c r="V69" s="27"/>
      <c r="W69" s="28"/>
      <c r="X69" s="27">
        <v>0</v>
      </c>
      <c r="Y69" s="27">
        <v>0</v>
      </c>
      <c r="Z69" s="28"/>
      <c r="AA69" s="27"/>
      <c r="AB69" s="27"/>
      <c r="AC69" s="28">
        <f t="shared" si="7"/>
        <v>0</v>
      </c>
      <c r="AD69" s="27">
        <v>95</v>
      </c>
      <c r="AE69" s="27">
        <v>95</v>
      </c>
      <c r="AF69" s="28">
        <f t="shared" si="4"/>
        <v>0</v>
      </c>
      <c r="AG69" s="27"/>
      <c r="AH69" s="27"/>
      <c r="AI69" s="28">
        <f t="shared" si="5"/>
        <v>0</v>
      </c>
    </row>
    <row r="70" spans="2:35" x14ac:dyDescent="0.25">
      <c r="B70" s="23" t="s">
        <v>105</v>
      </c>
      <c r="C70" s="27">
        <v>394</v>
      </c>
      <c r="D70" s="27">
        <v>108</v>
      </c>
      <c r="E70" s="34">
        <f t="shared" si="6"/>
        <v>0.27411167512690354</v>
      </c>
      <c r="F70" s="28">
        <v>0</v>
      </c>
      <c r="G70" s="28">
        <v>0</v>
      </c>
      <c r="H70" s="28"/>
      <c r="I70" s="27">
        <v>0</v>
      </c>
      <c r="J70" s="27">
        <v>0</v>
      </c>
      <c r="K70" s="28"/>
      <c r="L70" s="27">
        <v>0</v>
      </c>
      <c r="M70" s="27">
        <v>123</v>
      </c>
      <c r="N70" s="28"/>
      <c r="O70" s="27">
        <v>0</v>
      </c>
      <c r="P70" s="27">
        <v>0</v>
      </c>
      <c r="Q70" s="28"/>
      <c r="R70" s="27">
        <v>0</v>
      </c>
      <c r="S70" s="27">
        <v>0</v>
      </c>
      <c r="T70" s="28"/>
      <c r="U70" s="27">
        <v>0</v>
      </c>
      <c r="V70" s="27">
        <v>0</v>
      </c>
      <c r="W70" s="28"/>
      <c r="X70" s="27">
        <v>122</v>
      </c>
      <c r="Y70" s="27">
        <v>0</v>
      </c>
      <c r="Z70" s="28">
        <f t="shared" ref="Z70:Z86" si="8">Y70/X70*100</f>
        <v>0</v>
      </c>
      <c r="AA70" s="27">
        <v>0</v>
      </c>
      <c r="AB70" s="27">
        <v>0</v>
      </c>
      <c r="AC70" s="28">
        <f t="shared" si="7"/>
        <v>0</v>
      </c>
      <c r="AD70" s="27">
        <v>95</v>
      </c>
      <c r="AE70" s="27">
        <v>95</v>
      </c>
      <c r="AF70" s="28">
        <f t="shared" si="4"/>
        <v>0</v>
      </c>
      <c r="AG70" s="27">
        <v>0</v>
      </c>
      <c r="AH70" s="27">
        <v>0</v>
      </c>
      <c r="AI70" s="28">
        <f t="shared" si="5"/>
        <v>0</v>
      </c>
    </row>
    <row r="71" spans="2:35" x14ac:dyDescent="0.25">
      <c r="B71" s="23" t="s">
        <v>154</v>
      </c>
      <c r="C71" s="27">
        <v>330</v>
      </c>
      <c r="D71" s="27">
        <v>305</v>
      </c>
      <c r="E71" s="34">
        <f t="shared" si="6"/>
        <v>0.9242424242424242</v>
      </c>
      <c r="F71" s="28">
        <v>0</v>
      </c>
      <c r="G71" s="28">
        <v>0</v>
      </c>
      <c r="H71" s="28"/>
      <c r="I71" s="27">
        <v>4</v>
      </c>
      <c r="J71" s="27">
        <v>6</v>
      </c>
      <c r="K71" s="34">
        <f>J71/I71</f>
        <v>1.5</v>
      </c>
      <c r="L71" s="27">
        <v>237</v>
      </c>
      <c r="M71" s="27">
        <v>249</v>
      </c>
      <c r="N71" s="34">
        <f t="shared" ref="N71:N72" si="9">M71/L71</f>
        <v>1.0506329113924051</v>
      </c>
      <c r="O71" s="27">
        <v>3</v>
      </c>
      <c r="P71" s="27">
        <v>4</v>
      </c>
      <c r="Q71" s="34">
        <f>P71/O71</f>
        <v>1.3333333333333333</v>
      </c>
      <c r="R71" s="27">
        <v>0</v>
      </c>
      <c r="S71" s="27">
        <v>0</v>
      </c>
      <c r="T71" s="28"/>
      <c r="U71" s="27">
        <v>0</v>
      </c>
      <c r="V71" s="27">
        <v>0</v>
      </c>
      <c r="W71" s="28"/>
      <c r="X71" s="27">
        <v>0</v>
      </c>
      <c r="Y71" s="27">
        <v>0</v>
      </c>
      <c r="Z71" s="28"/>
      <c r="AA71" s="27">
        <v>0</v>
      </c>
      <c r="AB71" s="27">
        <v>0</v>
      </c>
      <c r="AC71" s="28">
        <f t="shared" si="7"/>
        <v>0</v>
      </c>
      <c r="AD71" s="27">
        <v>95</v>
      </c>
      <c r="AE71" s="27">
        <v>95</v>
      </c>
      <c r="AF71" s="28">
        <f t="shared" si="4"/>
        <v>0</v>
      </c>
      <c r="AG71" s="27">
        <v>0</v>
      </c>
      <c r="AH71" s="27">
        <v>100</v>
      </c>
      <c r="AI71" s="28">
        <f t="shared" si="5"/>
        <v>100</v>
      </c>
    </row>
    <row r="72" spans="2:35" x14ac:dyDescent="0.25">
      <c r="B72" s="23" t="s">
        <v>106</v>
      </c>
      <c r="C72" s="27">
        <v>0</v>
      </c>
      <c r="D72" s="27">
        <v>0</v>
      </c>
      <c r="E72" s="34"/>
      <c r="F72" s="28">
        <v>0</v>
      </c>
      <c r="G72" s="28">
        <v>0</v>
      </c>
      <c r="H72" s="28"/>
      <c r="I72" s="27">
        <v>0</v>
      </c>
      <c r="J72" s="27">
        <v>0</v>
      </c>
      <c r="K72" s="28"/>
      <c r="L72" s="27">
        <v>165</v>
      </c>
      <c r="M72" s="27">
        <v>152</v>
      </c>
      <c r="N72" s="34">
        <f t="shared" si="9"/>
        <v>0.92121212121212126</v>
      </c>
      <c r="O72" s="27">
        <v>0</v>
      </c>
      <c r="P72" s="27">
        <v>0</v>
      </c>
      <c r="Q72" s="28"/>
      <c r="R72" s="27">
        <v>0</v>
      </c>
      <c r="S72" s="27">
        <v>0</v>
      </c>
      <c r="T72" s="28"/>
      <c r="U72" s="27">
        <v>0</v>
      </c>
      <c r="V72" s="27">
        <v>0</v>
      </c>
      <c r="W72" s="28"/>
      <c r="X72" s="27">
        <v>0</v>
      </c>
      <c r="Y72" s="27">
        <v>0</v>
      </c>
      <c r="Z72" s="28"/>
      <c r="AA72" s="27">
        <v>0</v>
      </c>
      <c r="AB72" s="27">
        <v>0</v>
      </c>
      <c r="AC72" s="28">
        <f t="shared" si="7"/>
        <v>0</v>
      </c>
      <c r="AD72" s="27">
        <v>95</v>
      </c>
      <c r="AE72" s="27">
        <v>98</v>
      </c>
      <c r="AF72" s="28">
        <f t="shared" si="4"/>
        <v>3</v>
      </c>
      <c r="AG72" s="27">
        <v>0</v>
      </c>
      <c r="AH72" s="27">
        <v>0</v>
      </c>
      <c r="AI72" s="28">
        <f t="shared" si="5"/>
        <v>0</v>
      </c>
    </row>
    <row r="73" spans="2:35" x14ac:dyDescent="0.25">
      <c r="B73" s="23" t="s">
        <v>107</v>
      </c>
      <c r="C73" s="27">
        <v>0</v>
      </c>
      <c r="D73" s="27">
        <v>0</v>
      </c>
      <c r="E73" s="34"/>
      <c r="F73" s="28">
        <v>0</v>
      </c>
      <c r="G73" s="28">
        <v>0</v>
      </c>
      <c r="H73" s="28"/>
      <c r="I73" s="27">
        <v>0</v>
      </c>
      <c r="J73" s="27">
        <v>0</v>
      </c>
      <c r="K73" s="28"/>
      <c r="L73" s="27">
        <v>0</v>
      </c>
      <c r="M73" s="27">
        <v>91</v>
      </c>
      <c r="N73" s="28"/>
      <c r="O73" s="27">
        <v>0</v>
      </c>
      <c r="P73" s="27">
        <v>0</v>
      </c>
      <c r="Q73" s="28"/>
      <c r="R73" s="27">
        <v>0</v>
      </c>
      <c r="S73" s="27">
        <v>0</v>
      </c>
      <c r="T73" s="28"/>
      <c r="U73" s="27">
        <v>1</v>
      </c>
      <c r="V73" s="27">
        <v>1</v>
      </c>
      <c r="W73" s="34">
        <f>V73/U73</f>
        <v>1</v>
      </c>
      <c r="X73" s="27">
        <v>91</v>
      </c>
      <c r="Y73" s="27">
        <v>0</v>
      </c>
      <c r="Z73" s="28"/>
      <c r="AA73" s="27">
        <v>0</v>
      </c>
      <c r="AB73" s="27">
        <v>0</v>
      </c>
      <c r="AC73" s="28">
        <f t="shared" si="7"/>
        <v>0</v>
      </c>
      <c r="AD73" s="27">
        <v>95</v>
      </c>
      <c r="AE73" s="27">
        <v>95</v>
      </c>
      <c r="AF73" s="28">
        <f t="shared" si="4"/>
        <v>0</v>
      </c>
      <c r="AG73" s="27">
        <v>0</v>
      </c>
      <c r="AH73" s="27">
        <v>0</v>
      </c>
      <c r="AI73" s="28">
        <f t="shared" si="5"/>
        <v>0</v>
      </c>
    </row>
    <row r="74" spans="2:35" x14ac:dyDescent="0.25">
      <c r="B74" s="23" t="s">
        <v>108</v>
      </c>
      <c r="C74" s="27"/>
      <c r="D74" s="27"/>
      <c r="E74" s="34"/>
      <c r="F74" s="28"/>
      <c r="G74" s="28"/>
      <c r="H74" s="28"/>
      <c r="I74" s="27"/>
      <c r="J74" s="27"/>
      <c r="K74" s="28"/>
      <c r="L74" s="27"/>
      <c r="M74" s="27"/>
      <c r="N74" s="28"/>
      <c r="O74" s="27"/>
      <c r="P74" s="27"/>
      <c r="Q74" s="28"/>
      <c r="R74" s="27"/>
      <c r="S74" s="27"/>
      <c r="T74" s="28"/>
      <c r="U74" s="27"/>
      <c r="V74" s="27"/>
      <c r="W74" s="28"/>
      <c r="X74" s="27"/>
      <c r="Y74" s="27"/>
      <c r="Z74" s="28"/>
      <c r="AA74" s="27"/>
      <c r="AB74" s="27"/>
      <c r="AC74" s="28"/>
      <c r="AD74" s="27">
        <v>95</v>
      </c>
      <c r="AE74" s="27">
        <v>95</v>
      </c>
      <c r="AF74" s="28">
        <f t="shared" si="4"/>
        <v>0</v>
      </c>
      <c r="AG74" s="27"/>
      <c r="AH74" s="27"/>
      <c r="AI74" s="28"/>
    </row>
    <row r="75" spans="2:35" x14ac:dyDescent="0.25">
      <c r="B75" s="23" t="s">
        <v>109</v>
      </c>
      <c r="C75" s="27">
        <v>612</v>
      </c>
      <c r="D75" s="27">
        <v>631</v>
      </c>
      <c r="E75" s="34">
        <f t="shared" si="6"/>
        <v>1.0310457516339868</v>
      </c>
      <c r="F75" s="28">
        <v>0</v>
      </c>
      <c r="G75" s="28">
        <v>0</v>
      </c>
      <c r="H75" s="28"/>
      <c r="I75" s="27">
        <v>8</v>
      </c>
      <c r="J75" s="27">
        <v>3</v>
      </c>
      <c r="K75" s="34">
        <f>J75/I75</f>
        <v>0.375</v>
      </c>
      <c r="L75" s="27">
        <v>0</v>
      </c>
      <c r="M75" s="27">
        <v>0</v>
      </c>
      <c r="N75" s="28"/>
      <c r="O75" s="27">
        <v>0</v>
      </c>
      <c r="P75" s="27">
        <v>0</v>
      </c>
      <c r="Q75" s="28"/>
      <c r="R75" s="27">
        <v>0</v>
      </c>
      <c r="S75" s="27">
        <v>0</v>
      </c>
      <c r="T75" s="28"/>
      <c r="U75" s="27">
        <v>1</v>
      </c>
      <c r="V75" s="27">
        <v>1</v>
      </c>
      <c r="W75" s="34">
        <f>V75/U75</f>
        <v>1</v>
      </c>
      <c r="X75" s="27">
        <v>99</v>
      </c>
      <c r="Y75" s="27">
        <v>111</v>
      </c>
      <c r="Z75" s="34">
        <f>Y75/X75</f>
        <v>1.1212121212121211</v>
      </c>
      <c r="AA75" s="27">
        <v>0</v>
      </c>
      <c r="AB75" s="27">
        <v>0</v>
      </c>
      <c r="AC75" s="28">
        <f t="shared" si="7"/>
        <v>0</v>
      </c>
      <c r="AD75" s="27">
        <v>95</v>
      </c>
      <c r="AE75" s="27">
        <v>95</v>
      </c>
      <c r="AF75" s="28">
        <f t="shared" si="4"/>
        <v>0</v>
      </c>
      <c r="AG75" s="27">
        <v>95</v>
      </c>
      <c r="AH75" s="27">
        <v>95</v>
      </c>
      <c r="AI75" s="28">
        <f t="shared" si="5"/>
        <v>0</v>
      </c>
    </row>
    <row r="76" spans="2:35" x14ac:dyDescent="0.25">
      <c r="B76" s="23" t="s">
        <v>110</v>
      </c>
      <c r="C76" s="27">
        <v>106</v>
      </c>
      <c r="D76" s="27">
        <v>114</v>
      </c>
      <c r="E76" s="34">
        <f t="shared" si="6"/>
        <v>1.0754716981132075</v>
      </c>
      <c r="F76" s="28">
        <v>24</v>
      </c>
      <c r="G76" s="28">
        <v>9</v>
      </c>
      <c r="H76" s="34">
        <f>G76/F76</f>
        <v>0.375</v>
      </c>
      <c r="I76" s="27">
        <v>0</v>
      </c>
      <c r="J76" s="27">
        <v>0</v>
      </c>
      <c r="K76" s="28"/>
      <c r="L76" s="27">
        <v>0</v>
      </c>
      <c r="M76" s="27">
        <v>0</v>
      </c>
      <c r="N76" s="28"/>
      <c r="O76" s="27">
        <v>0</v>
      </c>
      <c r="P76" s="27">
        <v>0</v>
      </c>
      <c r="Q76" s="28"/>
      <c r="R76" s="27">
        <v>66</v>
      </c>
      <c r="S76" s="27">
        <v>61</v>
      </c>
      <c r="T76" s="34">
        <f>S76/R76</f>
        <v>0.9242424242424242</v>
      </c>
      <c r="U76" s="27">
        <v>0</v>
      </c>
      <c r="V76" s="27">
        <v>0</v>
      </c>
      <c r="W76" s="28"/>
      <c r="X76" s="27">
        <v>13</v>
      </c>
      <c r="Y76" s="27">
        <v>0</v>
      </c>
      <c r="Z76" s="28"/>
      <c r="AA76" s="27">
        <v>0</v>
      </c>
      <c r="AB76" s="27">
        <v>0</v>
      </c>
      <c r="AC76" s="28">
        <f t="shared" si="7"/>
        <v>0</v>
      </c>
      <c r="AD76" s="27">
        <v>95</v>
      </c>
      <c r="AE76" s="27">
        <v>95</v>
      </c>
      <c r="AF76" s="28">
        <f t="shared" si="4"/>
        <v>0</v>
      </c>
      <c r="AG76" s="27">
        <v>0</v>
      </c>
      <c r="AH76" s="27">
        <v>0</v>
      </c>
      <c r="AI76" s="28">
        <f t="shared" si="5"/>
        <v>0</v>
      </c>
    </row>
    <row r="77" spans="2:35" x14ac:dyDescent="0.25">
      <c r="B77" s="23" t="s">
        <v>111</v>
      </c>
      <c r="C77" s="27">
        <v>334</v>
      </c>
      <c r="D77" s="27">
        <v>345</v>
      </c>
      <c r="E77" s="34">
        <f t="shared" si="6"/>
        <v>1.032934131736527</v>
      </c>
      <c r="F77" s="28">
        <v>0</v>
      </c>
      <c r="G77" s="28">
        <v>0</v>
      </c>
      <c r="H77" s="28"/>
      <c r="I77" s="27">
        <v>2</v>
      </c>
      <c r="J77" s="27">
        <v>2</v>
      </c>
      <c r="K77" s="34">
        <f t="shared" ref="K77:K80" si="10">J77/I77</f>
        <v>1</v>
      </c>
      <c r="L77" s="27">
        <v>0</v>
      </c>
      <c r="M77" s="27">
        <v>0</v>
      </c>
      <c r="N77" s="28"/>
      <c r="O77" s="27">
        <v>0</v>
      </c>
      <c r="P77" s="27">
        <v>0</v>
      </c>
      <c r="Q77" s="28"/>
      <c r="R77" s="27">
        <v>0</v>
      </c>
      <c r="S77" s="27">
        <v>0</v>
      </c>
      <c r="T77" s="28"/>
      <c r="U77" s="27">
        <v>0</v>
      </c>
      <c r="V77" s="27">
        <v>0</v>
      </c>
      <c r="W77" s="28"/>
      <c r="X77" s="27">
        <v>53</v>
      </c>
      <c r="Y77" s="27">
        <v>59</v>
      </c>
      <c r="Z77" s="34">
        <f t="shared" ref="Z77:Z78" si="11">Y77/X77</f>
        <v>1.1132075471698113</v>
      </c>
      <c r="AA77" s="27">
        <v>0</v>
      </c>
      <c r="AB77" s="27">
        <v>0</v>
      </c>
      <c r="AC77" s="28">
        <f t="shared" si="7"/>
        <v>0</v>
      </c>
      <c r="AD77" s="27">
        <v>95</v>
      </c>
      <c r="AE77" s="27">
        <v>95</v>
      </c>
      <c r="AF77" s="28">
        <f t="shared" si="4"/>
        <v>0</v>
      </c>
      <c r="AG77" s="27">
        <v>0</v>
      </c>
      <c r="AH77" s="27">
        <v>0</v>
      </c>
      <c r="AI77" s="28">
        <f t="shared" si="5"/>
        <v>0</v>
      </c>
    </row>
    <row r="78" spans="2:35" x14ac:dyDescent="0.25">
      <c r="B78" s="23" t="s">
        <v>112</v>
      </c>
      <c r="C78" s="27">
        <v>308</v>
      </c>
      <c r="D78" s="27">
        <v>347</v>
      </c>
      <c r="E78" s="34">
        <f t="shared" si="6"/>
        <v>1.1266233766233766</v>
      </c>
      <c r="F78" s="28">
        <v>0</v>
      </c>
      <c r="G78" s="28">
        <v>0</v>
      </c>
      <c r="H78" s="28"/>
      <c r="I78" s="27">
        <v>2</v>
      </c>
      <c r="J78" s="27">
        <v>2</v>
      </c>
      <c r="K78" s="34">
        <f t="shared" si="10"/>
        <v>1</v>
      </c>
      <c r="L78" s="27">
        <v>0</v>
      </c>
      <c r="M78" s="27">
        <v>0</v>
      </c>
      <c r="N78" s="28"/>
      <c r="O78" s="27">
        <v>0</v>
      </c>
      <c r="P78" s="27">
        <v>0</v>
      </c>
      <c r="Q78" s="28"/>
      <c r="R78" s="27">
        <v>0</v>
      </c>
      <c r="S78" s="27">
        <v>0</v>
      </c>
      <c r="T78" s="28"/>
      <c r="U78" s="27">
        <v>0</v>
      </c>
      <c r="V78" s="27">
        <v>0</v>
      </c>
      <c r="W78" s="28"/>
      <c r="X78" s="27">
        <v>60</v>
      </c>
      <c r="Y78" s="27">
        <v>72</v>
      </c>
      <c r="Z78" s="34">
        <f t="shared" si="11"/>
        <v>1.2</v>
      </c>
      <c r="AA78" s="27">
        <v>0</v>
      </c>
      <c r="AB78" s="27">
        <v>0</v>
      </c>
      <c r="AC78" s="28">
        <f t="shared" si="7"/>
        <v>0</v>
      </c>
      <c r="AD78" s="27">
        <v>95</v>
      </c>
      <c r="AE78" s="27">
        <v>95</v>
      </c>
      <c r="AF78" s="28">
        <f t="shared" si="4"/>
        <v>0</v>
      </c>
      <c r="AG78" s="27">
        <v>0</v>
      </c>
      <c r="AH78" s="27">
        <v>100</v>
      </c>
      <c r="AI78" s="28">
        <f t="shared" si="5"/>
        <v>100</v>
      </c>
    </row>
    <row r="79" spans="2:35" x14ac:dyDescent="0.25">
      <c r="B79" s="23" t="s">
        <v>113</v>
      </c>
      <c r="C79" s="27">
        <v>89</v>
      </c>
      <c r="D79" s="27">
        <v>88</v>
      </c>
      <c r="E79" s="34">
        <f t="shared" si="6"/>
        <v>0.9887640449438202</v>
      </c>
      <c r="F79" s="28">
        <v>0</v>
      </c>
      <c r="G79" s="28">
        <v>0</v>
      </c>
      <c r="H79" s="28"/>
      <c r="I79" s="27">
        <v>2</v>
      </c>
      <c r="J79" s="27">
        <v>2</v>
      </c>
      <c r="K79" s="34">
        <f t="shared" si="10"/>
        <v>1</v>
      </c>
      <c r="L79" s="27">
        <v>0</v>
      </c>
      <c r="M79" s="27">
        <v>0</v>
      </c>
      <c r="N79" s="28"/>
      <c r="O79" s="27">
        <v>0</v>
      </c>
      <c r="P79" s="27">
        <v>0</v>
      </c>
      <c r="Q79" s="28"/>
      <c r="R79" s="27">
        <v>0</v>
      </c>
      <c r="S79" s="27">
        <v>0</v>
      </c>
      <c r="T79" s="28"/>
      <c r="U79" s="27">
        <v>0</v>
      </c>
      <c r="V79" s="27">
        <v>0</v>
      </c>
      <c r="W79" s="28"/>
      <c r="X79" s="27">
        <v>0</v>
      </c>
      <c r="Y79" s="27">
        <v>0</v>
      </c>
      <c r="Z79" s="28"/>
      <c r="AA79" s="27">
        <v>0</v>
      </c>
      <c r="AB79" s="27">
        <v>0</v>
      </c>
      <c r="AC79" s="28">
        <f t="shared" si="7"/>
        <v>0</v>
      </c>
      <c r="AD79" s="27">
        <v>95</v>
      </c>
      <c r="AE79" s="27">
        <v>100</v>
      </c>
      <c r="AF79" s="28">
        <f t="shared" si="4"/>
        <v>5</v>
      </c>
      <c r="AG79" s="27">
        <v>0</v>
      </c>
      <c r="AH79" s="27">
        <v>100</v>
      </c>
      <c r="AI79" s="28">
        <f t="shared" si="5"/>
        <v>100</v>
      </c>
    </row>
    <row r="80" spans="2:35" x14ac:dyDescent="0.25">
      <c r="B80" s="23" t="s">
        <v>114</v>
      </c>
      <c r="C80" s="27">
        <v>469</v>
      </c>
      <c r="D80" s="27">
        <v>472</v>
      </c>
      <c r="E80" s="34">
        <f t="shared" si="6"/>
        <v>1.0063965884861408</v>
      </c>
      <c r="F80" s="28">
        <v>0</v>
      </c>
      <c r="G80" s="28">
        <v>0</v>
      </c>
      <c r="H80" s="28"/>
      <c r="I80" s="27">
        <v>7</v>
      </c>
      <c r="J80" s="27">
        <v>9</v>
      </c>
      <c r="K80" s="34">
        <f t="shared" si="10"/>
        <v>1.2857142857142858</v>
      </c>
      <c r="L80" s="27">
        <v>0</v>
      </c>
      <c r="M80" s="27">
        <v>0</v>
      </c>
      <c r="N80" s="28"/>
      <c r="O80" s="27">
        <v>0</v>
      </c>
      <c r="P80" s="27">
        <v>0</v>
      </c>
      <c r="Q80" s="28"/>
      <c r="R80" s="27">
        <v>0</v>
      </c>
      <c r="S80" s="27">
        <v>0</v>
      </c>
      <c r="T80" s="28"/>
      <c r="U80" s="27">
        <v>0</v>
      </c>
      <c r="V80" s="27">
        <v>1</v>
      </c>
      <c r="W80" s="28"/>
      <c r="X80" s="27">
        <v>78</v>
      </c>
      <c r="Y80" s="27">
        <v>82</v>
      </c>
      <c r="Z80" s="34">
        <f t="shared" ref="Z80:Z84" si="12">Y80/X80</f>
        <v>1.0512820512820513</v>
      </c>
      <c r="AA80" s="27">
        <v>0</v>
      </c>
      <c r="AB80" s="27">
        <v>0</v>
      </c>
      <c r="AC80" s="28">
        <f t="shared" si="7"/>
        <v>0</v>
      </c>
      <c r="AD80" s="27">
        <v>95</v>
      </c>
      <c r="AE80" s="27">
        <v>95</v>
      </c>
      <c r="AF80" s="28">
        <f t="shared" si="4"/>
        <v>0</v>
      </c>
      <c r="AG80" s="27">
        <v>95</v>
      </c>
      <c r="AH80" s="27">
        <v>95</v>
      </c>
      <c r="AI80" s="28">
        <f t="shared" si="5"/>
        <v>0</v>
      </c>
    </row>
    <row r="81" spans="2:35" x14ac:dyDescent="0.25">
      <c r="B81" s="23" t="s">
        <v>115</v>
      </c>
      <c r="C81" s="27">
        <v>151</v>
      </c>
      <c r="D81" s="27">
        <v>161</v>
      </c>
      <c r="E81" s="34">
        <f t="shared" si="6"/>
        <v>1.0662251655629138</v>
      </c>
      <c r="F81" s="28">
        <v>0</v>
      </c>
      <c r="G81" s="28">
        <v>0</v>
      </c>
      <c r="H81" s="28"/>
      <c r="I81" s="27">
        <v>0</v>
      </c>
      <c r="J81" s="27">
        <v>0</v>
      </c>
      <c r="K81" s="28"/>
      <c r="L81" s="27">
        <v>0</v>
      </c>
      <c r="M81" s="27">
        <v>30</v>
      </c>
      <c r="N81" s="28"/>
      <c r="O81" s="27">
        <v>0</v>
      </c>
      <c r="P81" s="27">
        <v>0</v>
      </c>
      <c r="Q81" s="28"/>
      <c r="R81" s="27">
        <v>0</v>
      </c>
      <c r="S81" s="27">
        <v>0</v>
      </c>
      <c r="T81" s="28"/>
      <c r="U81" s="27">
        <v>0</v>
      </c>
      <c r="V81" s="27">
        <v>0</v>
      </c>
      <c r="W81" s="28"/>
      <c r="X81" s="27">
        <v>42</v>
      </c>
      <c r="Y81" s="27">
        <v>0</v>
      </c>
      <c r="Z81" s="34">
        <f t="shared" si="12"/>
        <v>0</v>
      </c>
      <c r="AA81" s="27">
        <v>0</v>
      </c>
      <c r="AB81" s="27">
        <v>0</v>
      </c>
      <c r="AC81" s="28">
        <f t="shared" si="7"/>
        <v>0</v>
      </c>
      <c r="AD81" s="27">
        <v>95</v>
      </c>
      <c r="AE81" s="27">
        <v>95</v>
      </c>
      <c r="AF81" s="28">
        <f t="shared" si="4"/>
        <v>0</v>
      </c>
      <c r="AG81" s="27">
        <v>0</v>
      </c>
      <c r="AH81" s="27">
        <v>100</v>
      </c>
      <c r="AI81" s="28">
        <f t="shared" si="5"/>
        <v>100</v>
      </c>
    </row>
    <row r="82" spans="2:35" x14ac:dyDescent="0.25">
      <c r="B82" s="23" t="s">
        <v>116</v>
      </c>
      <c r="C82" s="27">
        <v>178</v>
      </c>
      <c r="D82" s="27">
        <v>226</v>
      </c>
      <c r="E82" s="34">
        <f t="shared" si="6"/>
        <v>1.2696629213483146</v>
      </c>
      <c r="F82" s="28">
        <v>0</v>
      </c>
      <c r="G82" s="28">
        <v>0</v>
      </c>
      <c r="H82" s="28"/>
      <c r="I82" s="27">
        <v>0</v>
      </c>
      <c r="J82" s="27">
        <v>0</v>
      </c>
      <c r="K82" s="28"/>
      <c r="L82" s="27">
        <v>0</v>
      </c>
      <c r="M82" s="27">
        <v>0</v>
      </c>
      <c r="N82" s="28"/>
      <c r="O82" s="27">
        <v>0</v>
      </c>
      <c r="P82" s="27">
        <v>0</v>
      </c>
      <c r="Q82" s="28"/>
      <c r="R82" s="27">
        <v>0</v>
      </c>
      <c r="S82" s="27">
        <v>0</v>
      </c>
      <c r="T82" s="28"/>
      <c r="U82" s="27">
        <v>0</v>
      </c>
      <c r="V82" s="27">
        <v>0</v>
      </c>
      <c r="W82" s="28"/>
      <c r="X82" s="27">
        <v>46</v>
      </c>
      <c r="Y82" s="27">
        <v>47</v>
      </c>
      <c r="Z82" s="34">
        <f t="shared" si="12"/>
        <v>1.0217391304347827</v>
      </c>
      <c r="AA82" s="27">
        <v>0</v>
      </c>
      <c r="AB82" s="27">
        <v>0</v>
      </c>
      <c r="AC82" s="28">
        <f t="shared" si="7"/>
        <v>0</v>
      </c>
      <c r="AD82" s="27">
        <v>95</v>
      </c>
      <c r="AE82" s="27">
        <v>95</v>
      </c>
      <c r="AF82" s="28">
        <f t="shared" si="4"/>
        <v>0</v>
      </c>
      <c r="AG82" s="27">
        <v>95</v>
      </c>
      <c r="AH82" s="27">
        <v>0</v>
      </c>
      <c r="AI82" s="28">
        <f t="shared" si="5"/>
        <v>-95</v>
      </c>
    </row>
    <row r="83" spans="2:35" x14ac:dyDescent="0.25">
      <c r="B83" s="23" t="s">
        <v>117</v>
      </c>
      <c r="C83" s="27">
        <v>525</v>
      </c>
      <c r="D83" s="27">
        <v>545</v>
      </c>
      <c r="E83" s="34">
        <f t="shared" si="6"/>
        <v>1.0380952380952382</v>
      </c>
      <c r="F83" s="28">
        <v>0</v>
      </c>
      <c r="G83" s="28">
        <v>0</v>
      </c>
      <c r="H83" s="28"/>
      <c r="I83" s="27">
        <v>7</v>
      </c>
      <c r="J83" s="27">
        <v>5</v>
      </c>
      <c r="K83" s="34">
        <f t="shared" ref="K83:K85" si="13">J83/I83</f>
        <v>0.7142857142857143</v>
      </c>
      <c r="L83" s="27">
        <v>0</v>
      </c>
      <c r="M83" s="27">
        <v>102</v>
      </c>
      <c r="N83" s="28"/>
      <c r="O83" s="27">
        <v>0</v>
      </c>
      <c r="P83" s="27">
        <v>0</v>
      </c>
      <c r="Q83" s="28"/>
      <c r="R83" s="27">
        <v>0</v>
      </c>
      <c r="S83" s="27">
        <v>0</v>
      </c>
      <c r="T83" s="28"/>
      <c r="U83" s="27">
        <v>0</v>
      </c>
      <c r="V83" s="27">
        <v>0</v>
      </c>
      <c r="W83" s="28"/>
      <c r="X83" s="27">
        <v>128</v>
      </c>
      <c r="Y83" s="27">
        <v>0</v>
      </c>
      <c r="Z83" s="34">
        <f t="shared" si="12"/>
        <v>0</v>
      </c>
      <c r="AA83" s="27">
        <v>0</v>
      </c>
      <c r="AB83" s="27">
        <v>0</v>
      </c>
      <c r="AC83" s="28">
        <f t="shared" si="7"/>
        <v>0</v>
      </c>
      <c r="AD83" s="27">
        <v>95</v>
      </c>
      <c r="AE83" s="27">
        <v>95</v>
      </c>
      <c r="AF83" s="28">
        <f t="shared" si="4"/>
        <v>0</v>
      </c>
      <c r="AG83" s="27">
        <v>0</v>
      </c>
      <c r="AH83" s="27">
        <v>95</v>
      </c>
      <c r="AI83" s="28">
        <f t="shared" si="5"/>
        <v>95</v>
      </c>
    </row>
    <row r="84" spans="2:35" x14ac:dyDescent="0.25">
      <c r="B84" s="23" t="s">
        <v>118</v>
      </c>
      <c r="C84" s="27">
        <v>593</v>
      </c>
      <c r="D84" s="27">
        <v>587</v>
      </c>
      <c r="E84" s="34">
        <f t="shared" si="6"/>
        <v>0.98988195615514329</v>
      </c>
      <c r="F84" s="28">
        <v>0</v>
      </c>
      <c r="G84" s="28">
        <v>0</v>
      </c>
      <c r="H84" s="28"/>
      <c r="I84" s="27">
        <v>7</v>
      </c>
      <c r="J84" s="27">
        <v>4</v>
      </c>
      <c r="K84" s="34">
        <f t="shared" si="13"/>
        <v>0.5714285714285714</v>
      </c>
      <c r="L84" s="27">
        <v>0</v>
      </c>
      <c r="M84" s="27">
        <v>27</v>
      </c>
      <c r="N84" s="28"/>
      <c r="O84" s="27">
        <v>0</v>
      </c>
      <c r="P84" s="27">
        <v>0</v>
      </c>
      <c r="Q84" s="28"/>
      <c r="R84" s="27">
        <v>0</v>
      </c>
      <c r="S84" s="27">
        <v>0</v>
      </c>
      <c r="T84" s="28"/>
      <c r="U84" s="27">
        <v>2</v>
      </c>
      <c r="V84" s="27">
        <v>0</v>
      </c>
      <c r="W84" s="34">
        <f>V84/U84</f>
        <v>0</v>
      </c>
      <c r="X84" s="27">
        <v>106</v>
      </c>
      <c r="Y84" s="27">
        <v>88</v>
      </c>
      <c r="Z84" s="34">
        <f t="shared" si="12"/>
        <v>0.83018867924528306</v>
      </c>
      <c r="AA84" s="27">
        <v>0</v>
      </c>
      <c r="AB84" s="27">
        <v>0</v>
      </c>
      <c r="AC84" s="28">
        <f t="shared" si="7"/>
        <v>0</v>
      </c>
      <c r="AD84" s="27">
        <v>95</v>
      </c>
      <c r="AE84" s="27">
        <v>100</v>
      </c>
      <c r="AF84" s="28">
        <f t="shared" si="4"/>
        <v>5</v>
      </c>
      <c r="AG84" s="27">
        <v>0</v>
      </c>
      <c r="AH84" s="27">
        <v>0</v>
      </c>
      <c r="AI84" s="28">
        <f t="shared" si="5"/>
        <v>0</v>
      </c>
    </row>
    <row r="85" spans="2:35" x14ac:dyDescent="0.25">
      <c r="B85" s="23" t="s">
        <v>119</v>
      </c>
      <c r="C85" s="27">
        <v>198</v>
      </c>
      <c r="D85" s="27">
        <v>195</v>
      </c>
      <c r="E85" s="34">
        <f t="shared" si="6"/>
        <v>0.98484848484848486</v>
      </c>
      <c r="F85" s="28">
        <v>0</v>
      </c>
      <c r="G85" s="28">
        <v>0</v>
      </c>
      <c r="H85" s="28"/>
      <c r="I85" s="27">
        <v>2</v>
      </c>
      <c r="J85" s="27">
        <v>1</v>
      </c>
      <c r="K85" s="34">
        <f t="shared" si="13"/>
        <v>0.5</v>
      </c>
      <c r="L85" s="27">
        <v>0</v>
      </c>
      <c r="M85" s="27">
        <v>170</v>
      </c>
      <c r="N85" s="28"/>
      <c r="O85" s="27">
        <v>0</v>
      </c>
      <c r="P85" s="27">
        <v>0</v>
      </c>
      <c r="Q85" s="28"/>
      <c r="R85" s="27">
        <v>0</v>
      </c>
      <c r="S85" s="27">
        <v>0</v>
      </c>
      <c r="T85" s="28"/>
      <c r="U85" s="27">
        <v>0</v>
      </c>
      <c r="V85" s="27">
        <v>0</v>
      </c>
      <c r="W85" s="28"/>
      <c r="X85" s="27">
        <v>170</v>
      </c>
      <c r="Y85" s="27">
        <v>0</v>
      </c>
      <c r="Z85" s="28">
        <f t="shared" si="8"/>
        <v>0</v>
      </c>
      <c r="AA85" s="27">
        <v>0</v>
      </c>
      <c r="AB85" s="27">
        <v>0</v>
      </c>
      <c r="AC85" s="28">
        <f t="shared" si="7"/>
        <v>0</v>
      </c>
      <c r="AD85" s="27">
        <v>95</v>
      </c>
      <c r="AE85" s="27">
        <v>95</v>
      </c>
      <c r="AF85" s="28">
        <f t="shared" si="4"/>
        <v>0</v>
      </c>
      <c r="AG85" s="27">
        <v>0</v>
      </c>
      <c r="AH85" s="27">
        <v>0</v>
      </c>
      <c r="AI85" s="28">
        <f t="shared" si="5"/>
        <v>0</v>
      </c>
    </row>
    <row r="86" spans="2:35" x14ac:dyDescent="0.25">
      <c r="B86" s="23" t="s">
        <v>120</v>
      </c>
      <c r="C86" s="27">
        <v>443</v>
      </c>
      <c r="D86" s="27">
        <v>425</v>
      </c>
      <c r="E86" s="34">
        <f t="shared" si="6"/>
        <v>0.95936794582392781</v>
      </c>
      <c r="F86" s="28">
        <v>0</v>
      </c>
      <c r="G86" s="28">
        <v>0</v>
      </c>
      <c r="H86" s="28"/>
      <c r="I86" s="27">
        <v>0</v>
      </c>
      <c r="J86" s="27">
        <v>8</v>
      </c>
      <c r="K86" s="28"/>
      <c r="L86" s="27">
        <v>75</v>
      </c>
      <c r="M86" s="27">
        <v>163</v>
      </c>
      <c r="N86" s="34">
        <f>M86/L86</f>
        <v>2.1733333333333333</v>
      </c>
      <c r="O86" s="27">
        <v>0</v>
      </c>
      <c r="P86" s="27">
        <v>0</v>
      </c>
      <c r="Q86" s="28"/>
      <c r="R86" s="27">
        <v>0</v>
      </c>
      <c r="S86" s="27">
        <v>0</v>
      </c>
      <c r="T86" s="28"/>
      <c r="U86" s="27">
        <v>2</v>
      </c>
      <c r="V86" s="27">
        <v>1</v>
      </c>
      <c r="W86" s="34">
        <f>V86/U86</f>
        <v>0.5</v>
      </c>
      <c r="X86" s="27">
        <v>98</v>
      </c>
      <c r="Y86" s="27">
        <v>0</v>
      </c>
      <c r="Z86" s="28">
        <f t="shared" si="8"/>
        <v>0</v>
      </c>
      <c r="AA86" s="27">
        <v>0</v>
      </c>
      <c r="AB86" s="27">
        <v>0</v>
      </c>
      <c r="AC86" s="28">
        <f t="shared" si="7"/>
        <v>0</v>
      </c>
      <c r="AD86" s="27">
        <v>95</v>
      </c>
      <c r="AE86" s="27">
        <v>95</v>
      </c>
      <c r="AF86" s="28">
        <f t="shared" si="4"/>
        <v>0</v>
      </c>
      <c r="AG86" s="27">
        <v>95</v>
      </c>
      <c r="AH86" s="27">
        <v>0</v>
      </c>
      <c r="AI86" s="28">
        <f t="shared" si="5"/>
        <v>-95</v>
      </c>
    </row>
    <row r="87" spans="2:35" x14ac:dyDescent="0.25">
      <c r="B87" s="23" t="s">
        <v>121</v>
      </c>
      <c r="C87" s="27">
        <v>393</v>
      </c>
      <c r="D87" s="27">
        <v>410</v>
      </c>
      <c r="E87" s="34">
        <f t="shared" si="6"/>
        <v>1.0432569974554708</v>
      </c>
      <c r="F87" s="28">
        <v>0</v>
      </c>
      <c r="G87" s="28">
        <v>0</v>
      </c>
      <c r="H87" s="28"/>
      <c r="I87" s="27">
        <v>3</v>
      </c>
      <c r="J87" s="27">
        <v>1</v>
      </c>
      <c r="K87" s="34">
        <f t="shared" ref="K87:K93" si="14">J87/I87</f>
        <v>0.33333333333333331</v>
      </c>
      <c r="L87" s="27">
        <v>0</v>
      </c>
      <c r="M87" s="27">
        <v>0</v>
      </c>
      <c r="N87" s="28"/>
      <c r="O87" s="27">
        <v>0</v>
      </c>
      <c r="P87" s="27">
        <v>0</v>
      </c>
      <c r="Q87" s="28"/>
      <c r="R87" s="27">
        <v>0</v>
      </c>
      <c r="S87" s="27">
        <v>0</v>
      </c>
      <c r="T87" s="28"/>
      <c r="U87" s="27">
        <v>0</v>
      </c>
      <c r="V87" s="27">
        <v>1</v>
      </c>
      <c r="W87" s="34"/>
      <c r="X87" s="27">
        <v>85</v>
      </c>
      <c r="Y87" s="27">
        <v>74</v>
      </c>
      <c r="Z87" s="34">
        <f t="shared" ref="Z87:Z91" si="15">Y87/X87</f>
        <v>0.87058823529411766</v>
      </c>
      <c r="AA87" s="27">
        <v>0</v>
      </c>
      <c r="AB87" s="27">
        <v>0</v>
      </c>
      <c r="AC87" s="28">
        <f t="shared" si="7"/>
        <v>0</v>
      </c>
      <c r="AD87" s="27">
        <v>95</v>
      </c>
      <c r="AE87" s="27">
        <v>95</v>
      </c>
      <c r="AF87" s="28">
        <f t="shared" si="4"/>
        <v>0</v>
      </c>
      <c r="AG87" s="27">
        <v>95</v>
      </c>
      <c r="AH87" s="27">
        <v>100</v>
      </c>
      <c r="AI87" s="28">
        <f t="shared" si="5"/>
        <v>5</v>
      </c>
    </row>
    <row r="88" spans="2:35" x14ac:dyDescent="0.25">
      <c r="B88" s="23" t="s">
        <v>122</v>
      </c>
      <c r="C88" s="27">
        <v>176</v>
      </c>
      <c r="D88" s="27">
        <v>194</v>
      </c>
      <c r="E88" s="34">
        <f t="shared" si="6"/>
        <v>1.1022727272727273</v>
      </c>
      <c r="F88" s="28">
        <v>0</v>
      </c>
      <c r="G88" s="28">
        <v>0</v>
      </c>
      <c r="H88" s="28"/>
      <c r="I88" s="27">
        <v>2</v>
      </c>
      <c r="J88" s="27">
        <v>5</v>
      </c>
      <c r="K88" s="34">
        <f t="shared" si="14"/>
        <v>2.5</v>
      </c>
      <c r="L88" s="27">
        <v>0</v>
      </c>
      <c r="M88" s="27">
        <v>54</v>
      </c>
      <c r="N88" s="28"/>
      <c r="O88" s="27">
        <v>0</v>
      </c>
      <c r="P88" s="27">
        <v>0</v>
      </c>
      <c r="Q88" s="28"/>
      <c r="R88" s="27">
        <v>0</v>
      </c>
      <c r="S88" s="27">
        <v>0</v>
      </c>
      <c r="T88" s="28"/>
      <c r="U88" s="27">
        <v>0</v>
      </c>
      <c r="V88" s="27">
        <v>0</v>
      </c>
      <c r="W88" s="28"/>
      <c r="X88" s="27">
        <v>46</v>
      </c>
      <c r="Y88" s="27">
        <v>0</v>
      </c>
      <c r="Z88" s="34">
        <f t="shared" si="15"/>
        <v>0</v>
      </c>
      <c r="AA88" s="27">
        <v>0</v>
      </c>
      <c r="AB88" s="27">
        <v>0</v>
      </c>
      <c r="AC88" s="28">
        <f t="shared" si="7"/>
        <v>0</v>
      </c>
      <c r="AD88" s="27">
        <v>95</v>
      </c>
      <c r="AE88" s="27">
        <v>95</v>
      </c>
      <c r="AF88" s="28">
        <f t="shared" si="4"/>
        <v>0</v>
      </c>
      <c r="AG88" s="27">
        <v>95</v>
      </c>
      <c r="AH88" s="27">
        <v>95</v>
      </c>
      <c r="AI88" s="28">
        <f t="shared" si="5"/>
        <v>0</v>
      </c>
    </row>
    <row r="89" spans="2:35" x14ac:dyDescent="0.25">
      <c r="B89" s="23" t="s">
        <v>123</v>
      </c>
      <c r="C89" s="27">
        <v>418</v>
      </c>
      <c r="D89" s="27">
        <v>451</v>
      </c>
      <c r="E89" s="34">
        <f t="shared" si="6"/>
        <v>1.0789473684210527</v>
      </c>
      <c r="F89" s="28">
        <v>0</v>
      </c>
      <c r="G89" s="28">
        <v>0</v>
      </c>
      <c r="H89" s="28"/>
      <c r="I89" s="27">
        <v>6</v>
      </c>
      <c r="J89" s="27">
        <v>6</v>
      </c>
      <c r="K89" s="34">
        <f t="shared" si="14"/>
        <v>1</v>
      </c>
      <c r="L89" s="27">
        <v>0</v>
      </c>
      <c r="M89" s="27">
        <v>65</v>
      </c>
      <c r="N89" s="28"/>
      <c r="O89" s="27">
        <v>0</v>
      </c>
      <c r="P89" s="27">
        <v>0</v>
      </c>
      <c r="Q89" s="28"/>
      <c r="R89" s="27">
        <v>0</v>
      </c>
      <c r="S89" s="27">
        <v>0</v>
      </c>
      <c r="T89" s="28"/>
      <c r="U89" s="27">
        <v>2</v>
      </c>
      <c r="V89" s="27">
        <v>1</v>
      </c>
      <c r="W89" s="34">
        <f>V89/U89</f>
        <v>0.5</v>
      </c>
      <c r="X89" s="27">
        <v>68</v>
      </c>
      <c r="Y89" s="27">
        <v>20</v>
      </c>
      <c r="Z89" s="34">
        <f t="shared" si="15"/>
        <v>0.29411764705882354</v>
      </c>
      <c r="AA89" s="27">
        <v>0</v>
      </c>
      <c r="AB89" s="27">
        <v>0</v>
      </c>
      <c r="AC89" s="28">
        <f t="shared" si="7"/>
        <v>0</v>
      </c>
      <c r="AD89" s="27">
        <v>95</v>
      </c>
      <c r="AE89" s="27">
        <v>95</v>
      </c>
      <c r="AF89" s="28">
        <f t="shared" si="4"/>
        <v>0</v>
      </c>
      <c r="AG89" s="27">
        <v>95</v>
      </c>
      <c r="AH89" s="27">
        <v>95</v>
      </c>
      <c r="AI89" s="28">
        <f t="shared" si="5"/>
        <v>0</v>
      </c>
    </row>
    <row r="90" spans="2:35" x14ac:dyDescent="0.25">
      <c r="B90" s="23" t="s">
        <v>155</v>
      </c>
      <c r="C90" s="27">
        <v>448</v>
      </c>
      <c r="D90" s="27">
        <v>469</v>
      </c>
      <c r="E90" s="34">
        <f t="shared" si="6"/>
        <v>1.046875</v>
      </c>
      <c r="F90" s="28">
        <v>0</v>
      </c>
      <c r="G90" s="28">
        <v>0</v>
      </c>
      <c r="H90" s="28"/>
      <c r="I90" s="27">
        <v>7</v>
      </c>
      <c r="J90" s="27">
        <v>4</v>
      </c>
      <c r="K90" s="34">
        <f t="shared" si="14"/>
        <v>0.5714285714285714</v>
      </c>
      <c r="L90" s="27">
        <v>0</v>
      </c>
      <c r="M90" s="27">
        <v>21</v>
      </c>
      <c r="N90" s="28"/>
      <c r="O90" s="27">
        <v>0</v>
      </c>
      <c r="P90" s="27">
        <v>0</v>
      </c>
      <c r="Q90" s="28"/>
      <c r="R90" s="27">
        <v>0</v>
      </c>
      <c r="S90" s="27">
        <v>0</v>
      </c>
      <c r="T90" s="28"/>
      <c r="U90" s="27">
        <v>0</v>
      </c>
      <c r="V90" s="27">
        <v>0</v>
      </c>
      <c r="W90" s="28"/>
      <c r="X90" s="27">
        <v>90</v>
      </c>
      <c r="Y90" s="27">
        <v>59</v>
      </c>
      <c r="Z90" s="34">
        <f t="shared" si="15"/>
        <v>0.65555555555555556</v>
      </c>
      <c r="AA90" s="27">
        <v>0</v>
      </c>
      <c r="AB90" s="27">
        <v>0</v>
      </c>
      <c r="AC90" s="28">
        <f t="shared" si="7"/>
        <v>0</v>
      </c>
      <c r="AD90" s="27">
        <v>95</v>
      </c>
      <c r="AE90" s="27">
        <v>95</v>
      </c>
      <c r="AF90" s="28">
        <f t="shared" si="4"/>
        <v>0</v>
      </c>
      <c r="AG90" s="27">
        <v>95</v>
      </c>
      <c r="AH90" s="27">
        <v>95</v>
      </c>
      <c r="AI90" s="28">
        <f t="shared" si="5"/>
        <v>0</v>
      </c>
    </row>
    <row r="91" spans="2:35" x14ac:dyDescent="0.25">
      <c r="B91" s="23" t="s">
        <v>124</v>
      </c>
      <c r="C91" s="27">
        <v>329</v>
      </c>
      <c r="D91" s="27">
        <v>320</v>
      </c>
      <c r="E91" s="34">
        <f t="shared" si="6"/>
        <v>0.97264437689969607</v>
      </c>
      <c r="F91" s="28">
        <v>0</v>
      </c>
      <c r="G91" s="28">
        <v>0</v>
      </c>
      <c r="H91" s="28"/>
      <c r="I91" s="27">
        <v>1</v>
      </c>
      <c r="J91" s="27">
        <v>2</v>
      </c>
      <c r="K91" s="34">
        <f t="shared" si="14"/>
        <v>2</v>
      </c>
      <c r="L91" s="27">
        <v>0</v>
      </c>
      <c r="M91" s="27">
        <v>0</v>
      </c>
      <c r="N91" s="28"/>
      <c r="O91" s="27">
        <v>0</v>
      </c>
      <c r="P91" s="27">
        <v>0</v>
      </c>
      <c r="Q91" s="28"/>
      <c r="R91" s="27">
        <v>0</v>
      </c>
      <c r="S91" s="27">
        <v>0</v>
      </c>
      <c r="T91" s="28"/>
      <c r="U91" s="27">
        <v>0</v>
      </c>
      <c r="V91" s="27">
        <v>0</v>
      </c>
      <c r="W91" s="28"/>
      <c r="X91" s="27">
        <v>22</v>
      </c>
      <c r="Y91" s="27">
        <v>27</v>
      </c>
      <c r="Z91" s="34">
        <f t="shared" si="15"/>
        <v>1.2272727272727273</v>
      </c>
      <c r="AA91" s="27">
        <v>0</v>
      </c>
      <c r="AB91" s="27">
        <v>0</v>
      </c>
      <c r="AC91" s="28">
        <f t="shared" si="7"/>
        <v>0</v>
      </c>
      <c r="AD91" s="27">
        <v>95</v>
      </c>
      <c r="AE91" s="27">
        <v>98</v>
      </c>
      <c r="AF91" s="28">
        <f t="shared" si="4"/>
        <v>3</v>
      </c>
      <c r="AG91" s="27">
        <v>95</v>
      </c>
      <c r="AH91" s="27">
        <v>0</v>
      </c>
      <c r="AI91" s="28">
        <f t="shared" si="5"/>
        <v>-95</v>
      </c>
    </row>
    <row r="92" spans="2:35" x14ac:dyDescent="0.25">
      <c r="B92" s="23" t="s">
        <v>125</v>
      </c>
      <c r="C92" s="27">
        <v>94</v>
      </c>
      <c r="D92" s="27">
        <v>107</v>
      </c>
      <c r="E92" s="34">
        <f t="shared" si="6"/>
        <v>1.1382978723404256</v>
      </c>
      <c r="F92" s="28">
        <v>0</v>
      </c>
      <c r="G92" s="28">
        <v>0</v>
      </c>
      <c r="H92" s="28"/>
      <c r="I92" s="27">
        <v>1</v>
      </c>
      <c r="J92" s="27">
        <v>3</v>
      </c>
      <c r="K92" s="34">
        <f t="shared" si="14"/>
        <v>3</v>
      </c>
      <c r="L92" s="27">
        <v>0</v>
      </c>
      <c r="M92" s="27">
        <v>0</v>
      </c>
      <c r="N92" s="28"/>
      <c r="O92" s="27">
        <v>0</v>
      </c>
      <c r="P92" s="27">
        <v>0</v>
      </c>
      <c r="Q92" s="28"/>
      <c r="R92" s="27">
        <v>0</v>
      </c>
      <c r="S92" s="27">
        <v>0</v>
      </c>
      <c r="T92" s="28"/>
      <c r="U92" s="27">
        <v>0</v>
      </c>
      <c r="V92" s="27">
        <v>0</v>
      </c>
      <c r="W92" s="28"/>
      <c r="X92" s="27">
        <v>0</v>
      </c>
      <c r="Y92" s="27">
        <v>0</v>
      </c>
      <c r="Z92" s="28"/>
      <c r="AA92" s="27">
        <v>0</v>
      </c>
      <c r="AB92" s="27">
        <v>0</v>
      </c>
      <c r="AC92" s="28">
        <f t="shared" si="7"/>
        <v>0</v>
      </c>
      <c r="AD92" s="27">
        <v>95</v>
      </c>
      <c r="AE92" s="27">
        <v>95</v>
      </c>
      <c r="AF92" s="28">
        <f t="shared" si="4"/>
        <v>0</v>
      </c>
      <c r="AG92" s="27">
        <v>95</v>
      </c>
      <c r="AH92" s="27">
        <v>100</v>
      </c>
      <c r="AI92" s="28">
        <f t="shared" si="5"/>
        <v>5</v>
      </c>
    </row>
    <row r="93" spans="2:35" x14ac:dyDescent="0.25">
      <c r="B93" s="23" t="s">
        <v>156</v>
      </c>
      <c r="C93" s="27">
        <v>112</v>
      </c>
      <c r="D93" s="27">
        <v>105</v>
      </c>
      <c r="E93" s="34">
        <f t="shared" si="6"/>
        <v>0.9375</v>
      </c>
      <c r="F93" s="28">
        <v>0</v>
      </c>
      <c r="G93" s="28">
        <v>0</v>
      </c>
      <c r="H93" s="28"/>
      <c r="I93" s="27">
        <v>1</v>
      </c>
      <c r="J93" s="27">
        <v>2</v>
      </c>
      <c r="K93" s="34">
        <f t="shared" si="14"/>
        <v>2</v>
      </c>
      <c r="L93" s="27">
        <v>0</v>
      </c>
      <c r="M93" s="27">
        <v>0</v>
      </c>
      <c r="N93" s="28"/>
      <c r="O93" s="27">
        <v>0</v>
      </c>
      <c r="P93" s="27">
        <v>0</v>
      </c>
      <c r="Q93" s="28"/>
      <c r="R93" s="27">
        <v>0</v>
      </c>
      <c r="S93" s="27">
        <v>0</v>
      </c>
      <c r="T93" s="28"/>
      <c r="U93" s="27">
        <v>0</v>
      </c>
      <c r="V93" s="27">
        <v>0</v>
      </c>
      <c r="W93" s="28"/>
      <c r="X93" s="27">
        <v>0</v>
      </c>
      <c r="Y93" s="27">
        <v>23</v>
      </c>
      <c r="Z93" s="28"/>
      <c r="AA93" s="27">
        <v>0</v>
      </c>
      <c r="AB93" s="27">
        <v>0</v>
      </c>
      <c r="AC93" s="28">
        <f t="shared" si="7"/>
        <v>0</v>
      </c>
      <c r="AD93" s="27">
        <v>95</v>
      </c>
      <c r="AE93" s="27">
        <v>100</v>
      </c>
      <c r="AF93" s="28">
        <f t="shared" si="4"/>
        <v>5</v>
      </c>
      <c r="AG93" s="27">
        <v>95</v>
      </c>
      <c r="AH93" s="27">
        <v>0</v>
      </c>
      <c r="AI93" s="28">
        <f t="shared" si="5"/>
        <v>-95</v>
      </c>
    </row>
    <row r="94" spans="2:35" x14ac:dyDescent="0.25">
      <c r="B94" s="23" t="s">
        <v>126</v>
      </c>
      <c r="C94" s="27">
        <v>124</v>
      </c>
      <c r="D94" s="27">
        <v>0</v>
      </c>
      <c r="E94" s="34">
        <f t="shared" si="6"/>
        <v>0</v>
      </c>
      <c r="F94" s="28">
        <v>0</v>
      </c>
      <c r="G94" s="28">
        <v>0</v>
      </c>
      <c r="H94" s="28"/>
      <c r="I94" s="27">
        <v>0</v>
      </c>
      <c r="J94" s="27">
        <v>0</v>
      </c>
      <c r="K94" s="28"/>
      <c r="L94" s="27">
        <v>0</v>
      </c>
      <c r="M94" s="27">
        <v>0</v>
      </c>
      <c r="N94" s="28"/>
      <c r="O94" s="27">
        <v>0</v>
      </c>
      <c r="P94" s="27">
        <v>0</v>
      </c>
      <c r="Q94" s="28"/>
      <c r="R94" s="27">
        <v>0</v>
      </c>
      <c r="S94" s="27">
        <v>0</v>
      </c>
      <c r="T94" s="28"/>
      <c r="U94" s="27">
        <v>0</v>
      </c>
      <c r="V94" s="27">
        <v>0</v>
      </c>
      <c r="W94" s="28"/>
      <c r="X94" s="27">
        <v>51</v>
      </c>
      <c r="Y94" s="27">
        <v>54</v>
      </c>
      <c r="Z94" s="34">
        <f t="shared" ref="Z94:Z99" si="16">Y94/X94</f>
        <v>1.0588235294117647</v>
      </c>
      <c r="AA94" s="27">
        <v>95</v>
      </c>
      <c r="AB94" s="27">
        <v>95</v>
      </c>
      <c r="AC94" s="28">
        <f t="shared" si="7"/>
        <v>0</v>
      </c>
      <c r="AD94" s="27">
        <v>95</v>
      </c>
      <c r="AE94" s="27">
        <v>0</v>
      </c>
      <c r="AF94" s="28">
        <f t="shared" si="4"/>
        <v>-95</v>
      </c>
      <c r="AG94" s="27">
        <v>0</v>
      </c>
      <c r="AH94" s="27">
        <v>0</v>
      </c>
      <c r="AI94" s="28">
        <f t="shared" si="5"/>
        <v>0</v>
      </c>
    </row>
    <row r="95" spans="2:35" x14ac:dyDescent="0.25">
      <c r="B95" s="23" t="s">
        <v>127</v>
      </c>
      <c r="C95" s="27">
        <v>386</v>
      </c>
      <c r="D95" s="27">
        <v>438</v>
      </c>
      <c r="E95" s="34">
        <f t="shared" si="6"/>
        <v>1.1347150259067358</v>
      </c>
      <c r="F95" s="28">
        <v>0</v>
      </c>
      <c r="G95" s="28">
        <v>0</v>
      </c>
      <c r="H95" s="28"/>
      <c r="I95" s="27">
        <v>11</v>
      </c>
      <c r="J95" s="27">
        <v>5</v>
      </c>
      <c r="K95" s="34">
        <f t="shared" ref="K95:K99" si="17">J95/I95</f>
        <v>0.45454545454545453</v>
      </c>
      <c r="L95" s="27">
        <v>0</v>
      </c>
      <c r="M95" s="27">
        <v>0</v>
      </c>
      <c r="N95" s="28"/>
      <c r="O95" s="27">
        <v>0</v>
      </c>
      <c r="P95" s="27">
        <v>0</v>
      </c>
      <c r="Q95" s="28"/>
      <c r="R95" s="27">
        <v>0</v>
      </c>
      <c r="S95" s="27">
        <v>0</v>
      </c>
      <c r="T95" s="28"/>
      <c r="U95" s="27">
        <v>3</v>
      </c>
      <c r="V95" s="27">
        <v>2</v>
      </c>
      <c r="W95" s="34">
        <f t="shared" ref="W95:W97" si="18">V95/U95</f>
        <v>0.66666666666666663</v>
      </c>
      <c r="X95" s="27">
        <v>70</v>
      </c>
      <c r="Y95" s="27">
        <v>69</v>
      </c>
      <c r="Z95" s="34">
        <f t="shared" si="16"/>
        <v>0.98571428571428577</v>
      </c>
      <c r="AA95" s="27">
        <v>0</v>
      </c>
      <c r="AB95" s="27">
        <v>0</v>
      </c>
      <c r="AC95" s="28">
        <f t="shared" si="7"/>
        <v>0</v>
      </c>
      <c r="AD95" s="27">
        <v>95</v>
      </c>
      <c r="AE95" s="27">
        <v>95</v>
      </c>
      <c r="AF95" s="28">
        <f t="shared" si="4"/>
        <v>0</v>
      </c>
      <c r="AG95" s="27">
        <v>95</v>
      </c>
      <c r="AH95" s="27">
        <v>100</v>
      </c>
      <c r="AI95" s="28">
        <f t="shared" si="5"/>
        <v>5</v>
      </c>
    </row>
    <row r="96" spans="2:35" x14ac:dyDescent="0.25">
      <c r="B96" s="23" t="s">
        <v>128</v>
      </c>
      <c r="C96" s="27">
        <v>393</v>
      </c>
      <c r="D96" s="27">
        <v>365</v>
      </c>
      <c r="E96" s="34">
        <f t="shared" si="6"/>
        <v>0.92875318066157764</v>
      </c>
      <c r="F96" s="28">
        <v>0</v>
      </c>
      <c r="G96" s="28">
        <v>0</v>
      </c>
      <c r="H96" s="28"/>
      <c r="I96" s="27">
        <v>2</v>
      </c>
      <c r="J96" s="27">
        <v>2</v>
      </c>
      <c r="K96" s="34">
        <f t="shared" si="17"/>
        <v>1</v>
      </c>
      <c r="L96" s="27">
        <v>0</v>
      </c>
      <c r="M96" s="27">
        <v>0</v>
      </c>
      <c r="N96" s="28"/>
      <c r="O96" s="27">
        <v>0</v>
      </c>
      <c r="P96" s="27">
        <v>0</v>
      </c>
      <c r="Q96" s="28"/>
      <c r="R96" s="27">
        <v>0</v>
      </c>
      <c r="S96" s="27">
        <v>0</v>
      </c>
      <c r="T96" s="28"/>
      <c r="U96" s="27">
        <v>1</v>
      </c>
      <c r="V96" s="27">
        <v>3</v>
      </c>
      <c r="W96" s="34">
        <f t="shared" si="18"/>
        <v>3</v>
      </c>
      <c r="X96" s="27">
        <v>84</v>
      </c>
      <c r="Y96" s="27">
        <v>86</v>
      </c>
      <c r="Z96" s="34">
        <f t="shared" si="16"/>
        <v>1.0238095238095237</v>
      </c>
      <c r="AA96" s="27">
        <v>0</v>
      </c>
      <c r="AB96" s="27">
        <v>0</v>
      </c>
      <c r="AC96" s="28">
        <f t="shared" si="7"/>
        <v>0</v>
      </c>
      <c r="AD96" s="27">
        <v>95</v>
      </c>
      <c r="AE96" s="27">
        <v>95</v>
      </c>
      <c r="AF96" s="28">
        <f t="shared" si="4"/>
        <v>0</v>
      </c>
      <c r="AG96" s="27">
        <v>95</v>
      </c>
      <c r="AH96" s="27">
        <v>95</v>
      </c>
      <c r="AI96" s="28">
        <f t="shared" si="5"/>
        <v>0</v>
      </c>
    </row>
    <row r="97" spans="2:35" x14ac:dyDescent="0.25">
      <c r="B97" s="23" t="s">
        <v>157</v>
      </c>
      <c r="C97" s="27">
        <v>182</v>
      </c>
      <c r="D97" s="27">
        <v>195</v>
      </c>
      <c r="E97" s="34">
        <f t="shared" si="6"/>
        <v>1.0714285714285714</v>
      </c>
      <c r="F97" s="28">
        <v>0</v>
      </c>
      <c r="G97" s="28">
        <v>0</v>
      </c>
      <c r="H97" s="28"/>
      <c r="I97" s="27">
        <v>2</v>
      </c>
      <c r="J97" s="27">
        <v>0</v>
      </c>
      <c r="K97" s="34">
        <f t="shared" si="17"/>
        <v>0</v>
      </c>
      <c r="L97" s="27">
        <v>0</v>
      </c>
      <c r="M97" s="27">
        <v>0</v>
      </c>
      <c r="N97" s="28"/>
      <c r="O97" s="27">
        <v>0</v>
      </c>
      <c r="P97" s="27">
        <v>0</v>
      </c>
      <c r="Q97" s="28"/>
      <c r="R97" s="27">
        <v>0</v>
      </c>
      <c r="S97" s="27">
        <v>0</v>
      </c>
      <c r="T97" s="28"/>
      <c r="U97" s="27">
        <v>1</v>
      </c>
      <c r="V97" s="27">
        <v>0</v>
      </c>
      <c r="W97" s="34">
        <f t="shared" si="18"/>
        <v>0</v>
      </c>
      <c r="X97" s="27">
        <v>35</v>
      </c>
      <c r="Y97" s="27">
        <v>46</v>
      </c>
      <c r="Z97" s="34">
        <f t="shared" si="16"/>
        <v>1.3142857142857143</v>
      </c>
      <c r="AA97" s="27">
        <v>0</v>
      </c>
      <c r="AB97" s="27">
        <v>0</v>
      </c>
      <c r="AC97" s="28">
        <f t="shared" si="7"/>
        <v>0</v>
      </c>
      <c r="AD97" s="27">
        <v>95</v>
      </c>
      <c r="AE97" s="27">
        <v>95</v>
      </c>
      <c r="AF97" s="28">
        <f t="shared" si="4"/>
        <v>0</v>
      </c>
      <c r="AG97" s="27">
        <v>95</v>
      </c>
      <c r="AH97" s="27">
        <v>0</v>
      </c>
      <c r="AI97" s="28">
        <f t="shared" si="5"/>
        <v>-95</v>
      </c>
    </row>
    <row r="98" spans="2:35" x14ac:dyDescent="0.25">
      <c r="B98" s="23" t="s">
        <v>129</v>
      </c>
      <c r="C98" s="27">
        <v>220</v>
      </c>
      <c r="D98" s="27">
        <v>261</v>
      </c>
      <c r="E98" s="34">
        <f t="shared" si="6"/>
        <v>1.1863636363636363</v>
      </c>
      <c r="F98" s="28">
        <v>0</v>
      </c>
      <c r="G98" s="28">
        <v>0</v>
      </c>
      <c r="H98" s="28"/>
      <c r="I98" s="27">
        <v>2</v>
      </c>
      <c r="J98" s="27">
        <v>5</v>
      </c>
      <c r="K98" s="34">
        <f t="shared" si="17"/>
        <v>2.5</v>
      </c>
      <c r="L98" s="27">
        <v>0</v>
      </c>
      <c r="M98" s="27">
        <v>0</v>
      </c>
      <c r="N98" s="28"/>
      <c r="O98" s="27">
        <v>0</v>
      </c>
      <c r="P98" s="27">
        <v>0</v>
      </c>
      <c r="Q98" s="28"/>
      <c r="R98" s="27">
        <v>0</v>
      </c>
      <c r="S98" s="27">
        <v>0</v>
      </c>
      <c r="T98" s="28"/>
      <c r="U98" s="27">
        <v>0</v>
      </c>
      <c r="V98" s="27">
        <v>1</v>
      </c>
      <c r="W98" s="28"/>
      <c r="X98" s="27">
        <v>18</v>
      </c>
      <c r="Y98" s="27">
        <v>20</v>
      </c>
      <c r="Z98" s="34">
        <f t="shared" si="16"/>
        <v>1.1111111111111112</v>
      </c>
      <c r="AA98" s="27">
        <v>0</v>
      </c>
      <c r="AB98" s="27">
        <v>0</v>
      </c>
      <c r="AC98" s="28">
        <f t="shared" si="7"/>
        <v>0</v>
      </c>
      <c r="AD98" s="27">
        <v>95</v>
      </c>
      <c r="AE98" s="27">
        <v>95</v>
      </c>
      <c r="AF98" s="28">
        <f t="shared" si="4"/>
        <v>0</v>
      </c>
      <c r="AG98" s="27">
        <v>95</v>
      </c>
      <c r="AH98" s="27">
        <v>100</v>
      </c>
      <c r="AI98" s="28">
        <f t="shared" si="5"/>
        <v>5</v>
      </c>
    </row>
    <row r="99" spans="2:35" x14ac:dyDescent="0.25">
      <c r="B99" s="23" t="s">
        <v>130</v>
      </c>
      <c r="C99" s="27">
        <v>495</v>
      </c>
      <c r="D99" s="27">
        <v>538</v>
      </c>
      <c r="E99" s="34">
        <f t="shared" si="6"/>
        <v>1.0868686868686868</v>
      </c>
      <c r="F99" s="28">
        <v>0</v>
      </c>
      <c r="G99" s="28">
        <v>0</v>
      </c>
      <c r="H99" s="28"/>
      <c r="I99" s="27">
        <v>5</v>
      </c>
      <c r="J99" s="27">
        <v>3</v>
      </c>
      <c r="K99" s="34">
        <f t="shared" si="17"/>
        <v>0.6</v>
      </c>
      <c r="L99" s="27">
        <v>0</v>
      </c>
      <c r="M99" s="27">
        <v>51</v>
      </c>
      <c r="N99" s="28"/>
      <c r="O99" s="27">
        <v>0</v>
      </c>
      <c r="P99" s="27">
        <v>0</v>
      </c>
      <c r="Q99" s="28"/>
      <c r="R99" s="27">
        <v>0</v>
      </c>
      <c r="S99" s="27">
        <v>0</v>
      </c>
      <c r="T99" s="28"/>
      <c r="U99" s="27">
        <v>0</v>
      </c>
      <c r="V99" s="27">
        <v>1</v>
      </c>
      <c r="W99" s="28"/>
      <c r="X99" s="27">
        <v>80</v>
      </c>
      <c r="Y99" s="27">
        <v>46</v>
      </c>
      <c r="Z99" s="34">
        <f t="shared" si="16"/>
        <v>0.57499999999999996</v>
      </c>
      <c r="AA99" s="27">
        <v>0</v>
      </c>
      <c r="AB99" s="27">
        <v>0</v>
      </c>
      <c r="AC99" s="28">
        <f t="shared" si="7"/>
        <v>0</v>
      </c>
      <c r="AD99" s="27">
        <v>95</v>
      </c>
      <c r="AE99" s="27">
        <v>100</v>
      </c>
      <c r="AF99" s="28">
        <f t="shared" si="4"/>
        <v>5</v>
      </c>
      <c r="AG99" s="27">
        <v>95</v>
      </c>
      <c r="AH99" s="27">
        <v>0</v>
      </c>
      <c r="AI99" s="28">
        <f t="shared" si="5"/>
        <v>-95</v>
      </c>
    </row>
    <row r="100" spans="2:35" x14ac:dyDescent="0.25">
      <c r="B100" s="23" t="s">
        <v>158</v>
      </c>
      <c r="C100" s="27">
        <v>0</v>
      </c>
      <c r="D100" s="27">
        <v>0</v>
      </c>
      <c r="E100" s="34"/>
      <c r="F100" s="28">
        <v>0</v>
      </c>
      <c r="G100" s="28">
        <v>0</v>
      </c>
      <c r="H100" s="28"/>
      <c r="I100" s="27">
        <v>0</v>
      </c>
      <c r="J100" s="27">
        <v>0</v>
      </c>
      <c r="K100" s="28"/>
      <c r="L100" s="27">
        <v>81</v>
      </c>
      <c r="M100" s="27">
        <v>84</v>
      </c>
      <c r="N100" s="34">
        <f>M100/L100</f>
        <v>1.037037037037037</v>
      </c>
      <c r="O100" s="27">
        <v>0</v>
      </c>
      <c r="P100" s="27">
        <v>0</v>
      </c>
      <c r="Q100" s="28"/>
      <c r="R100" s="27">
        <v>0</v>
      </c>
      <c r="S100" s="27">
        <v>0</v>
      </c>
      <c r="T100" s="28"/>
      <c r="U100" s="27">
        <v>0</v>
      </c>
      <c r="V100" s="27">
        <v>0</v>
      </c>
      <c r="W100" s="28"/>
      <c r="X100" s="27">
        <v>0</v>
      </c>
      <c r="Y100" s="27">
        <v>0</v>
      </c>
      <c r="Z100" s="28"/>
      <c r="AA100" s="27">
        <v>0</v>
      </c>
      <c r="AB100" s="27">
        <v>0</v>
      </c>
      <c r="AC100" s="28">
        <f t="shared" si="7"/>
        <v>0</v>
      </c>
      <c r="AD100" s="27">
        <v>95</v>
      </c>
      <c r="AE100" s="27">
        <v>95</v>
      </c>
      <c r="AF100" s="28">
        <f t="shared" si="4"/>
        <v>0</v>
      </c>
      <c r="AG100" s="27">
        <v>0</v>
      </c>
      <c r="AH100" s="27">
        <v>0</v>
      </c>
      <c r="AI100" s="28">
        <f t="shared" si="5"/>
        <v>0</v>
      </c>
    </row>
    <row r="101" spans="2:35" x14ac:dyDescent="0.25">
      <c r="B101" s="23" t="s">
        <v>131</v>
      </c>
      <c r="C101" s="27">
        <v>392</v>
      </c>
      <c r="D101" s="27">
        <v>413</v>
      </c>
      <c r="E101" s="34">
        <f t="shared" si="6"/>
        <v>1.0535714285714286</v>
      </c>
      <c r="F101" s="28">
        <v>0</v>
      </c>
      <c r="G101" s="28">
        <v>0</v>
      </c>
      <c r="H101" s="28"/>
      <c r="I101" s="27">
        <v>2</v>
      </c>
      <c r="J101" s="27">
        <v>2</v>
      </c>
      <c r="K101" s="34">
        <f t="shared" ref="K101:K105" si="19">J101/I101</f>
        <v>1</v>
      </c>
      <c r="L101" s="27">
        <v>0</v>
      </c>
      <c r="M101" s="27">
        <v>24</v>
      </c>
      <c r="N101" s="28"/>
      <c r="O101" s="27">
        <v>0</v>
      </c>
      <c r="P101" s="27">
        <v>0</v>
      </c>
      <c r="Q101" s="28"/>
      <c r="R101" s="27">
        <v>0</v>
      </c>
      <c r="S101" s="27">
        <v>0</v>
      </c>
      <c r="T101" s="28"/>
      <c r="U101" s="27">
        <v>0</v>
      </c>
      <c r="V101" s="27">
        <v>0</v>
      </c>
      <c r="W101" s="28"/>
      <c r="X101" s="27">
        <v>50</v>
      </c>
      <c r="Y101" s="27">
        <v>20</v>
      </c>
      <c r="Z101" s="34">
        <f t="shared" ref="Z101:Z119" si="20">Y101/X101</f>
        <v>0.4</v>
      </c>
      <c r="AA101" s="27">
        <v>0</v>
      </c>
      <c r="AB101" s="27">
        <v>0</v>
      </c>
      <c r="AC101" s="28">
        <f t="shared" si="7"/>
        <v>0</v>
      </c>
      <c r="AD101" s="27">
        <v>95</v>
      </c>
      <c r="AE101" s="27">
        <v>95</v>
      </c>
      <c r="AF101" s="28">
        <f t="shared" si="4"/>
        <v>0</v>
      </c>
      <c r="AG101" s="27">
        <v>95</v>
      </c>
      <c r="AH101" s="27">
        <v>0</v>
      </c>
      <c r="AI101" s="28">
        <f t="shared" si="5"/>
        <v>-95</v>
      </c>
    </row>
    <row r="102" spans="2:35" x14ac:dyDescent="0.25">
      <c r="B102" s="23" t="s">
        <v>132</v>
      </c>
      <c r="C102" s="27">
        <v>315</v>
      </c>
      <c r="D102" s="27">
        <v>349</v>
      </c>
      <c r="E102" s="34">
        <f t="shared" si="6"/>
        <v>1.107936507936508</v>
      </c>
      <c r="F102" s="28">
        <v>0</v>
      </c>
      <c r="G102" s="28">
        <v>0</v>
      </c>
      <c r="H102" s="28"/>
      <c r="I102" s="27">
        <v>1</v>
      </c>
      <c r="J102" s="27">
        <v>1</v>
      </c>
      <c r="K102" s="34">
        <f t="shared" si="19"/>
        <v>1</v>
      </c>
      <c r="L102" s="27">
        <v>0</v>
      </c>
      <c r="M102" s="27">
        <v>0</v>
      </c>
      <c r="N102" s="28"/>
      <c r="O102" s="27">
        <v>0</v>
      </c>
      <c r="P102" s="27">
        <v>0</v>
      </c>
      <c r="Q102" s="28"/>
      <c r="R102" s="27">
        <v>0</v>
      </c>
      <c r="S102" s="27">
        <v>0</v>
      </c>
      <c r="T102" s="28"/>
      <c r="U102" s="27">
        <v>0</v>
      </c>
      <c r="V102" s="27">
        <v>0</v>
      </c>
      <c r="W102" s="28"/>
      <c r="X102" s="27">
        <v>58</v>
      </c>
      <c r="Y102" s="27">
        <v>32</v>
      </c>
      <c r="Z102" s="34">
        <f t="shared" si="20"/>
        <v>0.55172413793103448</v>
      </c>
      <c r="AA102" s="27">
        <v>0</v>
      </c>
      <c r="AB102" s="27">
        <v>0</v>
      </c>
      <c r="AC102" s="28">
        <f t="shared" si="7"/>
        <v>0</v>
      </c>
      <c r="AD102" s="27">
        <v>95</v>
      </c>
      <c r="AE102" s="27">
        <v>95</v>
      </c>
      <c r="AF102" s="28">
        <f t="shared" si="4"/>
        <v>0</v>
      </c>
      <c r="AG102" s="27">
        <v>95</v>
      </c>
      <c r="AH102" s="27">
        <v>100</v>
      </c>
      <c r="AI102" s="28">
        <f t="shared" si="5"/>
        <v>5</v>
      </c>
    </row>
    <row r="103" spans="2:35" x14ac:dyDescent="0.25">
      <c r="B103" s="23" t="s">
        <v>133</v>
      </c>
      <c r="C103" s="27">
        <v>363</v>
      </c>
      <c r="D103" s="27">
        <v>375</v>
      </c>
      <c r="E103" s="34">
        <f t="shared" si="6"/>
        <v>1.0330578512396693</v>
      </c>
      <c r="F103" s="28">
        <v>0</v>
      </c>
      <c r="G103" s="28">
        <v>0</v>
      </c>
      <c r="H103" s="28"/>
      <c r="I103" s="27">
        <v>2</v>
      </c>
      <c r="J103" s="27">
        <v>3</v>
      </c>
      <c r="K103" s="34">
        <f t="shared" si="19"/>
        <v>1.5</v>
      </c>
      <c r="L103" s="27">
        <v>0</v>
      </c>
      <c r="M103" s="27">
        <v>45</v>
      </c>
      <c r="N103" s="28"/>
      <c r="O103" s="27">
        <v>0</v>
      </c>
      <c r="P103" s="27">
        <v>1</v>
      </c>
      <c r="Q103" s="28"/>
      <c r="R103" s="27">
        <v>0</v>
      </c>
      <c r="S103" s="27">
        <v>0</v>
      </c>
      <c r="T103" s="28"/>
      <c r="U103" s="27">
        <v>1</v>
      </c>
      <c r="V103" s="27">
        <v>0</v>
      </c>
      <c r="W103" s="34">
        <f t="shared" ref="W103:W105" si="21">V103/U103</f>
        <v>0</v>
      </c>
      <c r="X103" s="27">
        <v>64</v>
      </c>
      <c r="Y103" s="27">
        <v>0</v>
      </c>
      <c r="Z103" s="34">
        <f t="shared" si="20"/>
        <v>0</v>
      </c>
      <c r="AA103" s="27">
        <v>0</v>
      </c>
      <c r="AB103" s="27">
        <v>0</v>
      </c>
      <c r="AC103" s="28">
        <f t="shared" si="7"/>
        <v>0</v>
      </c>
      <c r="AD103" s="27">
        <v>95</v>
      </c>
      <c r="AE103" s="27">
        <v>96</v>
      </c>
      <c r="AF103" s="28">
        <f t="shared" si="4"/>
        <v>1</v>
      </c>
      <c r="AG103" s="27">
        <v>95</v>
      </c>
      <c r="AH103" s="27">
        <v>100</v>
      </c>
      <c r="AI103" s="28">
        <f t="shared" si="5"/>
        <v>5</v>
      </c>
    </row>
    <row r="104" spans="2:35" x14ac:dyDescent="0.25">
      <c r="B104" s="23" t="s">
        <v>134</v>
      </c>
      <c r="C104" s="27">
        <v>512</v>
      </c>
      <c r="D104" s="27">
        <v>531</v>
      </c>
      <c r="E104" s="34">
        <f t="shared" si="6"/>
        <v>1.037109375</v>
      </c>
      <c r="F104" s="28">
        <v>0</v>
      </c>
      <c r="G104" s="28">
        <v>0</v>
      </c>
      <c r="H104" s="28"/>
      <c r="I104" s="27">
        <v>1</v>
      </c>
      <c r="J104" s="27">
        <v>1</v>
      </c>
      <c r="K104" s="34">
        <f t="shared" si="19"/>
        <v>1</v>
      </c>
      <c r="L104" s="27">
        <v>0</v>
      </c>
      <c r="M104" s="27">
        <v>66</v>
      </c>
      <c r="N104" s="28"/>
      <c r="O104" s="27">
        <v>0</v>
      </c>
      <c r="P104" s="27">
        <v>0</v>
      </c>
      <c r="Q104" s="28"/>
      <c r="R104" s="27">
        <v>0</v>
      </c>
      <c r="S104" s="27">
        <v>0</v>
      </c>
      <c r="T104" s="28"/>
      <c r="U104" s="27">
        <v>1</v>
      </c>
      <c r="V104" s="27">
        <v>1</v>
      </c>
      <c r="W104" s="34">
        <f t="shared" si="21"/>
        <v>1</v>
      </c>
      <c r="X104" s="27">
        <v>84</v>
      </c>
      <c r="Y104" s="27">
        <v>21</v>
      </c>
      <c r="Z104" s="34">
        <f t="shared" si="20"/>
        <v>0.25</v>
      </c>
      <c r="AA104" s="27">
        <v>0</v>
      </c>
      <c r="AB104" s="27">
        <v>0</v>
      </c>
      <c r="AC104" s="28">
        <f t="shared" si="7"/>
        <v>0</v>
      </c>
      <c r="AD104" s="27">
        <v>95</v>
      </c>
      <c r="AE104" s="27">
        <v>95</v>
      </c>
      <c r="AF104" s="28">
        <f t="shared" si="4"/>
        <v>0</v>
      </c>
      <c r="AG104" s="27">
        <v>0</v>
      </c>
      <c r="AH104" s="27">
        <v>0</v>
      </c>
      <c r="AI104" s="28">
        <f t="shared" si="5"/>
        <v>0</v>
      </c>
    </row>
    <row r="105" spans="2:35" x14ac:dyDescent="0.25">
      <c r="B105" s="23" t="s">
        <v>135</v>
      </c>
      <c r="C105" s="27">
        <v>338</v>
      </c>
      <c r="D105" s="27">
        <v>366</v>
      </c>
      <c r="E105" s="34">
        <f t="shared" si="6"/>
        <v>1.0828402366863905</v>
      </c>
      <c r="F105" s="28">
        <v>43</v>
      </c>
      <c r="G105" s="28">
        <v>52</v>
      </c>
      <c r="H105" s="34">
        <f>G105/F105</f>
        <v>1.2093023255813953</v>
      </c>
      <c r="I105" s="27">
        <v>4</v>
      </c>
      <c r="J105" s="27">
        <v>2</v>
      </c>
      <c r="K105" s="34">
        <f t="shared" si="19"/>
        <v>0.5</v>
      </c>
      <c r="L105" s="27">
        <v>0</v>
      </c>
      <c r="M105" s="27">
        <v>0</v>
      </c>
      <c r="N105" s="28"/>
      <c r="O105" s="27">
        <v>0</v>
      </c>
      <c r="P105" s="27">
        <v>0</v>
      </c>
      <c r="Q105" s="28"/>
      <c r="R105" s="27">
        <v>80</v>
      </c>
      <c r="S105" s="27">
        <v>80</v>
      </c>
      <c r="T105" s="34">
        <f>S105/R105</f>
        <v>1</v>
      </c>
      <c r="U105" s="27">
        <v>2</v>
      </c>
      <c r="V105" s="27">
        <v>1</v>
      </c>
      <c r="W105" s="34">
        <f t="shared" si="21"/>
        <v>0.5</v>
      </c>
      <c r="X105" s="27">
        <v>45</v>
      </c>
      <c r="Y105" s="27">
        <v>52</v>
      </c>
      <c r="Z105" s="34">
        <f t="shared" si="20"/>
        <v>1.1555555555555554</v>
      </c>
      <c r="AA105" s="27">
        <v>0</v>
      </c>
      <c r="AB105" s="27">
        <v>0</v>
      </c>
      <c r="AC105" s="28">
        <f t="shared" si="7"/>
        <v>0</v>
      </c>
      <c r="AD105" s="27">
        <v>95</v>
      </c>
      <c r="AE105" s="27">
        <v>95</v>
      </c>
      <c r="AF105" s="28">
        <f t="shared" si="4"/>
        <v>0</v>
      </c>
      <c r="AG105" s="27">
        <v>95</v>
      </c>
      <c r="AH105" s="27">
        <v>95</v>
      </c>
      <c r="AI105" s="28">
        <f t="shared" si="5"/>
        <v>0</v>
      </c>
    </row>
    <row r="106" spans="2:35" x14ac:dyDescent="0.25">
      <c r="B106" s="23" t="s">
        <v>136</v>
      </c>
      <c r="C106" s="27">
        <v>213</v>
      </c>
      <c r="D106" s="27">
        <v>212</v>
      </c>
      <c r="E106" s="34">
        <f t="shared" si="6"/>
        <v>0.99530516431924887</v>
      </c>
      <c r="F106" s="28">
        <v>0</v>
      </c>
      <c r="G106" s="28">
        <v>0</v>
      </c>
      <c r="H106" s="28"/>
      <c r="I106" s="27">
        <v>0</v>
      </c>
      <c r="J106" s="27">
        <v>2</v>
      </c>
      <c r="K106" s="28"/>
      <c r="L106" s="27">
        <v>0</v>
      </c>
      <c r="M106" s="27">
        <v>0</v>
      </c>
      <c r="N106" s="28"/>
      <c r="O106" s="27">
        <v>0</v>
      </c>
      <c r="P106" s="27">
        <v>0</v>
      </c>
      <c r="Q106" s="28"/>
      <c r="R106" s="27">
        <v>0</v>
      </c>
      <c r="S106" s="27">
        <v>0</v>
      </c>
      <c r="T106" s="28"/>
      <c r="U106" s="27">
        <v>0</v>
      </c>
      <c r="V106" s="27">
        <v>0</v>
      </c>
      <c r="W106" s="28"/>
      <c r="X106" s="27">
        <v>20</v>
      </c>
      <c r="Y106" s="27">
        <v>19</v>
      </c>
      <c r="Z106" s="34">
        <f t="shared" si="20"/>
        <v>0.95</v>
      </c>
      <c r="AA106" s="27">
        <v>0</v>
      </c>
      <c r="AB106" s="27">
        <v>0</v>
      </c>
      <c r="AC106" s="28">
        <f t="shared" si="7"/>
        <v>0</v>
      </c>
      <c r="AD106" s="27">
        <v>95</v>
      </c>
      <c r="AE106" s="27">
        <v>95</v>
      </c>
      <c r="AF106" s="28">
        <f t="shared" si="4"/>
        <v>0</v>
      </c>
      <c r="AG106" s="27">
        <v>95</v>
      </c>
      <c r="AH106" s="27">
        <v>0</v>
      </c>
      <c r="AI106" s="28">
        <f t="shared" si="5"/>
        <v>-95</v>
      </c>
    </row>
    <row r="107" spans="2:35" x14ac:dyDescent="0.25">
      <c r="B107" s="23" t="s">
        <v>137</v>
      </c>
      <c r="C107" s="27">
        <v>345</v>
      </c>
      <c r="D107" s="27">
        <v>347</v>
      </c>
      <c r="E107" s="34">
        <f t="shared" si="6"/>
        <v>1.0057971014492753</v>
      </c>
      <c r="F107" s="28">
        <v>0</v>
      </c>
      <c r="G107" s="28">
        <v>0</v>
      </c>
      <c r="H107" s="28"/>
      <c r="I107" s="27">
        <v>2</v>
      </c>
      <c r="J107" s="27">
        <v>3</v>
      </c>
      <c r="K107" s="34">
        <f t="shared" ref="K107:K119" si="22">J107/I107</f>
        <v>1.5</v>
      </c>
      <c r="L107" s="27">
        <v>0</v>
      </c>
      <c r="M107" s="27">
        <v>19</v>
      </c>
      <c r="N107" s="28"/>
      <c r="O107" s="27">
        <v>0</v>
      </c>
      <c r="P107" s="27">
        <v>0</v>
      </c>
      <c r="Q107" s="28"/>
      <c r="R107" s="27">
        <v>0</v>
      </c>
      <c r="S107" s="27">
        <v>0</v>
      </c>
      <c r="T107" s="28"/>
      <c r="U107" s="27">
        <v>0</v>
      </c>
      <c r="V107" s="27">
        <v>0</v>
      </c>
      <c r="W107" s="28"/>
      <c r="X107" s="27">
        <v>58</v>
      </c>
      <c r="Y107" s="27">
        <v>51</v>
      </c>
      <c r="Z107" s="34">
        <f t="shared" si="20"/>
        <v>0.87931034482758619</v>
      </c>
      <c r="AA107" s="27">
        <v>0</v>
      </c>
      <c r="AB107" s="27">
        <v>0</v>
      </c>
      <c r="AC107" s="28">
        <f t="shared" si="7"/>
        <v>0</v>
      </c>
      <c r="AD107" s="27">
        <v>95</v>
      </c>
      <c r="AE107" s="27">
        <v>95</v>
      </c>
      <c r="AF107" s="28">
        <f t="shared" si="4"/>
        <v>0</v>
      </c>
      <c r="AG107" s="27">
        <v>95</v>
      </c>
      <c r="AH107" s="27">
        <v>95</v>
      </c>
      <c r="AI107" s="28">
        <f t="shared" si="5"/>
        <v>0</v>
      </c>
    </row>
    <row r="108" spans="2:35" x14ac:dyDescent="0.25">
      <c r="B108" s="23" t="s">
        <v>138</v>
      </c>
      <c r="C108" s="27">
        <v>579</v>
      </c>
      <c r="D108" s="27">
        <v>589</v>
      </c>
      <c r="E108" s="34">
        <f t="shared" si="6"/>
        <v>1.0172711571675301</v>
      </c>
      <c r="F108" s="28">
        <v>0</v>
      </c>
      <c r="G108" s="28">
        <v>0</v>
      </c>
      <c r="H108" s="28"/>
      <c r="I108" s="27">
        <v>5</v>
      </c>
      <c r="J108" s="27">
        <v>7</v>
      </c>
      <c r="K108" s="34">
        <f t="shared" si="22"/>
        <v>1.4</v>
      </c>
      <c r="L108" s="27">
        <v>0</v>
      </c>
      <c r="M108" s="27">
        <v>73</v>
      </c>
      <c r="N108" s="28"/>
      <c r="O108" s="27">
        <v>0</v>
      </c>
      <c r="P108" s="27">
        <v>0</v>
      </c>
      <c r="Q108" s="28"/>
      <c r="R108" s="27">
        <v>0</v>
      </c>
      <c r="S108" s="27">
        <v>0</v>
      </c>
      <c r="T108" s="28"/>
      <c r="U108" s="27">
        <v>0</v>
      </c>
      <c r="V108" s="27">
        <v>0</v>
      </c>
      <c r="W108" s="28"/>
      <c r="X108" s="27">
        <v>117</v>
      </c>
      <c r="Y108" s="27">
        <v>56</v>
      </c>
      <c r="Z108" s="34">
        <f t="shared" si="20"/>
        <v>0.47863247863247865</v>
      </c>
      <c r="AA108" s="27">
        <v>0</v>
      </c>
      <c r="AB108" s="27">
        <v>0</v>
      </c>
      <c r="AC108" s="28">
        <f t="shared" si="7"/>
        <v>0</v>
      </c>
      <c r="AD108" s="27">
        <v>95</v>
      </c>
      <c r="AE108" s="27">
        <v>95</v>
      </c>
      <c r="AF108" s="28">
        <f t="shared" si="4"/>
        <v>0</v>
      </c>
      <c r="AG108" s="27">
        <v>95</v>
      </c>
      <c r="AH108" s="27">
        <v>100</v>
      </c>
      <c r="AI108" s="28">
        <f t="shared" si="5"/>
        <v>5</v>
      </c>
    </row>
    <row r="109" spans="2:35" x14ac:dyDescent="0.25">
      <c r="B109" s="23" t="s">
        <v>139</v>
      </c>
      <c r="C109" s="27">
        <v>393</v>
      </c>
      <c r="D109" s="27">
        <v>361</v>
      </c>
      <c r="E109" s="34">
        <f t="shared" si="6"/>
        <v>0.9185750636132316</v>
      </c>
      <c r="F109" s="28">
        <v>0</v>
      </c>
      <c r="G109" s="28">
        <v>0</v>
      </c>
      <c r="H109" s="28"/>
      <c r="I109" s="27">
        <v>3</v>
      </c>
      <c r="J109" s="27">
        <v>2</v>
      </c>
      <c r="K109" s="34">
        <f t="shared" si="22"/>
        <v>0.66666666666666663</v>
      </c>
      <c r="L109" s="27">
        <v>40</v>
      </c>
      <c r="M109" s="27">
        <v>51</v>
      </c>
      <c r="N109" s="34">
        <f>M109/L109</f>
        <v>1.2749999999999999</v>
      </c>
      <c r="O109" s="27">
        <v>0</v>
      </c>
      <c r="P109" s="27">
        <v>0</v>
      </c>
      <c r="Q109" s="28"/>
      <c r="R109" s="27">
        <v>0</v>
      </c>
      <c r="S109" s="27">
        <v>0</v>
      </c>
      <c r="T109" s="28"/>
      <c r="U109" s="27">
        <v>0</v>
      </c>
      <c r="V109" s="27">
        <v>0</v>
      </c>
      <c r="W109" s="28"/>
      <c r="X109" s="27">
        <v>50</v>
      </c>
      <c r="Y109" s="27">
        <v>47</v>
      </c>
      <c r="Z109" s="34">
        <f t="shared" si="20"/>
        <v>0.94</v>
      </c>
      <c r="AA109" s="27">
        <v>0</v>
      </c>
      <c r="AB109" s="27">
        <v>0</v>
      </c>
      <c r="AC109" s="28">
        <f t="shared" si="7"/>
        <v>0</v>
      </c>
      <c r="AD109" s="27">
        <v>95</v>
      </c>
      <c r="AE109" s="27">
        <v>95</v>
      </c>
      <c r="AF109" s="28">
        <f t="shared" si="4"/>
        <v>0</v>
      </c>
      <c r="AG109" s="27">
        <v>95</v>
      </c>
      <c r="AH109" s="27">
        <v>100</v>
      </c>
      <c r="AI109" s="28">
        <f t="shared" si="5"/>
        <v>5</v>
      </c>
    </row>
    <row r="110" spans="2:35" x14ac:dyDescent="0.25">
      <c r="B110" s="23" t="s">
        <v>140</v>
      </c>
      <c r="C110" s="27">
        <v>517</v>
      </c>
      <c r="D110" s="27">
        <v>530</v>
      </c>
      <c r="E110" s="34">
        <f t="shared" si="6"/>
        <v>1.0251450676982592</v>
      </c>
      <c r="F110" s="28">
        <v>0</v>
      </c>
      <c r="G110" s="28">
        <v>0</v>
      </c>
      <c r="H110" s="28"/>
      <c r="I110" s="27">
        <v>3</v>
      </c>
      <c r="J110" s="27">
        <v>3</v>
      </c>
      <c r="K110" s="34">
        <f t="shared" si="22"/>
        <v>1</v>
      </c>
      <c r="L110" s="27">
        <v>0</v>
      </c>
      <c r="M110" s="27">
        <v>51</v>
      </c>
      <c r="N110" s="28"/>
      <c r="O110" s="27">
        <v>0</v>
      </c>
      <c r="P110" s="27">
        <v>0</v>
      </c>
      <c r="Q110" s="28"/>
      <c r="R110" s="27">
        <v>0</v>
      </c>
      <c r="S110" s="27">
        <v>0</v>
      </c>
      <c r="T110" s="28"/>
      <c r="U110" s="27">
        <v>0</v>
      </c>
      <c r="V110" s="27">
        <v>1</v>
      </c>
      <c r="W110" s="28"/>
      <c r="X110" s="27">
        <v>110</v>
      </c>
      <c r="Y110" s="27">
        <v>51</v>
      </c>
      <c r="Z110" s="34">
        <f t="shared" si="20"/>
        <v>0.46363636363636362</v>
      </c>
      <c r="AA110" s="27">
        <v>0</v>
      </c>
      <c r="AB110" s="27">
        <v>0</v>
      </c>
      <c r="AC110" s="28">
        <f t="shared" si="7"/>
        <v>0</v>
      </c>
      <c r="AD110" s="27">
        <v>95</v>
      </c>
      <c r="AE110" s="27">
        <v>95</v>
      </c>
      <c r="AF110" s="28">
        <f t="shared" si="4"/>
        <v>0</v>
      </c>
      <c r="AG110" s="27">
        <v>95</v>
      </c>
      <c r="AH110" s="27">
        <v>100</v>
      </c>
      <c r="AI110" s="28">
        <f t="shared" si="5"/>
        <v>5</v>
      </c>
    </row>
    <row r="111" spans="2:35" x14ac:dyDescent="0.25">
      <c r="B111" s="23" t="s">
        <v>141</v>
      </c>
      <c r="C111" s="27">
        <v>153</v>
      </c>
      <c r="D111" s="27">
        <v>168</v>
      </c>
      <c r="E111" s="34">
        <f t="shared" si="6"/>
        <v>1.0980392156862746</v>
      </c>
      <c r="F111" s="28">
        <v>0</v>
      </c>
      <c r="G111" s="28">
        <v>0</v>
      </c>
      <c r="H111" s="28"/>
      <c r="I111" s="27">
        <v>3</v>
      </c>
      <c r="J111" s="27">
        <v>2</v>
      </c>
      <c r="K111" s="34">
        <f t="shared" si="22"/>
        <v>0.66666666666666663</v>
      </c>
      <c r="L111" s="27">
        <v>0</v>
      </c>
      <c r="M111" s="27">
        <v>0</v>
      </c>
      <c r="N111" s="28"/>
      <c r="O111" s="27">
        <v>0</v>
      </c>
      <c r="P111" s="27">
        <v>0</v>
      </c>
      <c r="Q111" s="28"/>
      <c r="R111" s="27"/>
      <c r="S111" s="27"/>
      <c r="T111" s="28"/>
      <c r="U111" s="27">
        <v>1</v>
      </c>
      <c r="V111" s="27">
        <v>1</v>
      </c>
      <c r="W111" s="34">
        <f t="shared" ref="W111:W112" si="23">V111/U111</f>
        <v>1</v>
      </c>
      <c r="X111" s="27">
        <v>32</v>
      </c>
      <c r="Y111" s="27">
        <v>27</v>
      </c>
      <c r="Z111" s="34">
        <f t="shared" si="20"/>
        <v>0.84375</v>
      </c>
      <c r="AA111" s="27">
        <v>0</v>
      </c>
      <c r="AB111" s="27">
        <v>0</v>
      </c>
      <c r="AC111" s="28">
        <f t="shared" si="7"/>
        <v>0</v>
      </c>
      <c r="AD111" s="27">
        <v>95</v>
      </c>
      <c r="AE111" s="27">
        <v>95</v>
      </c>
      <c r="AF111" s="28">
        <f t="shared" si="4"/>
        <v>0</v>
      </c>
      <c r="AG111" s="27">
        <v>95</v>
      </c>
      <c r="AH111" s="27">
        <v>100</v>
      </c>
      <c r="AI111" s="28">
        <f t="shared" si="5"/>
        <v>5</v>
      </c>
    </row>
    <row r="112" spans="2:35" x14ac:dyDescent="0.25">
      <c r="B112" s="23" t="s">
        <v>142</v>
      </c>
      <c r="C112" s="27">
        <v>370</v>
      </c>
      <c r="D112" s="27">
        <v>371</v>
      </c>
      <c r="E112" s="34">
        <f t="shared" si="6"/>
        <v>1.0027027027027027</v>
      </c>
      <c r="F112" s="28">
        <v>0</v>
      </c>
      <c r="G112" s="28">
        <v>0</v>
      </c>
      <c r="H112" s="28"/>
      <c r="I112" s="27">
        <v>1</v>
      </c>
      <c r="J112" s="27">
        <v>1</v>
      </c>
      <c r="K112" s="34">
        <f t="shared" si="22"/>
        <v>1</v>
      </c>
      <c r="L112" s="27">
        <v>0</v>
      </c>
      <c r="M112" s="27">
        <v>0</v>
      </c>
      <c r="N112" s="28"/>
      <c r="O112" s="27">
        <v>0</v>
      </c>
      <c r="P112" s="27">
        <v>0</v>
      </c>
      <c r="Q112" s="28"/>
      <c r="R112" s="27">
        <v>0</v>
      </c>
      <c r="S112" s="27">
        <v>0</v>
      </c>
      <c r="T112" s="28"/>
      <c r="U112" s="27">
        <v>1</v>
      </c>
      <c r="V112" s="27">
        <v>0</v>
      </c>
      <c r="W112" s="34">
        <f t="shared" si="23"/>
        <v>0</v>
      </c>
      <c r="X112" s="27">
        <v>58</v>
      </c>
      <c r="Y112" s="27">
        <v>55</v>
      </c>
      <c r="Z112" s="34">
        <f t="shared" si="20"/>
        <v>0.94827586206896552</v>
      </c>
      <c r="AA112" s="27">
        <v>0</v>
      </c>
      <c r="AB112" s="27">
        <v>0</v>
      </c>
      <c r="AC112" s="28">
        <f t="shared" si="7"/>
        <v>0</v>
      </c>
      <c r="AD112" s="27">
        <v>95</v>
      </c>
      <c r="AE112" s="27">
        <v>95</v>
      </c>
      <c r="AF112" s="28">
        <f t="shared" si="4"/>
        <v>0</v>
      </c>
      <c r="AG112" s="27">
        <v>95</v>
      </c>
      <c r="AH112" s="27">
        <v>95</v>
      </c>
      <c r="AI112" s="28">
        <f t="shared" si="5"/>
        <v>0</v>
      </c>
    </row>
    <row r="113" spans="2:35" x14ac:dyDescent="0.25">
      <c r="B113" s="23" t="s">
        <v>143</v>
      </c>
      <c r="C113" s="27">
        <v>413</v>
      </c>
      <c r="D113" s="27">
        <v>453</v>
      </c>
      <c r="E113" s="34">
        <f t="shared" si="6"/>
        <v>1.0968523002421307</v>
      </c>
      <c r="F113" s="28">
        <v>0</v>
      </c>
      <c r="G113" s="28">
        <v>0</v>
      </c>
      <c r="H113" s="28"/>
      <c r="I113" s="27">
        <v>0</v>
      </c>
      <c r="J113" s="27">
        <v>1</v>
      </c>
      <c r="K113" s="28"/>
      <c r="L113" s="27">
        <v>0</v>
      </c>
      <c r="M113" s="27">
        <v>48</v>
      </c>
      <c r="N113" s="28"/>
      <c r="O113" s="27">
        <v>0</v>
      </c>
      <c r="P113" s="27">
        <v>0</v>
      </c>
      <c r="Q113" s="28"/>
      <c r="R113" s="27">
        <v>0</v>
      </c>
      <c r="S113" s="27">
        <v>0</v>
      </c>
      <c r="T113" s="28"/>
      <c r="U113" s="27">
        <v>0</v>
      </c>
      <c r="V113" s="27">
        <v>0</v>
      </c>
      <c r="W113" s="28"/>
      <c r="X113" s="27">
        <v>50</v>
      </c>
      <c r="Y113" s="27">
        <v>44</v>
      </c>
      <c r="Z113" s="34">
        <f t="shared" si="20"/>
        <v>0.88</v>
      </c>
      <c r="AA113" s="27">
        <v>0</v>
      </c>
      <c r="AB113" s="27">
        <v>0</v>
      </c>
      <c r="AC113" s="28">
        <f t="shared" si="7"/>
        <v>0</v>
      </c>
      <c r="AD113" s="27">
        <v>95</v>
      </c>
      <c r="AE113" s="27">
        <v>100</v>
      </c>
      <c r="AF113" s="28">
        <f t="shared" si="4"/>
        <v>5</v>
      </c>
      <c r="AG113" s="27">
        <v>0</v>
      </c>
      <c r="AH113" s="27">
        <v>0</v>
      </c>
      <c r="AI113" s="28">
        <f t="shared" si="5"/>
        <v>0</v>
      </c>
    </row>
    <row r="114" spans="2:35" x14ac:dyDescent="0.25">
      <c r="B114" s="23" t="s">
        <v>144</v>
      </c>
      <c r="C114" s="27">
        <v>352</v>
      </c>
      <c r="D114" s="27">
        <v>415</v>
      </c>
      <c r="E114" s="34">
        <f t="shared" si="6"/>
        <v>1.1789772727272727</v>
      </c>
      <c r="F114" s="28">
        <v>0</v>
      </c>
      <c r="G114" s="28">
        <v>0</v>
      </c>
      <c r="H114" s="28"/>
      <c r="I114" s="27">
        <v>5</v>
      </c>
      <c r="J114" s="27">
        <v>7</v>
      </c>
      <c r="K114" s="34">
        <f t="shared" si="22"/>
        <v>1.4</v>
      </c>
      <c r="L114" s="27">
        <v>0</v>
      </c>
      <c r="M114" s="27">
        <v>22</v>
      </c>
      <c r="N114" s="28"/>
      <c r="O114" s="27">
        <v>0</v>
      </c>
      <c r="P114" s="27">
        <v>0</v>
      </c>
      <c r="Q114" s="28"/>
      <c r="R114" s="27">
        <v>0</v>
      </c>
      <c r="S114" s="27">
        <v>0</v>
      </c>
      <c r="T114" s="28"/>
      <c r="U114" s="27">
        <v>0</v>
      </c>
      <c r="V114" s="27">
        <v>1</v>
      </c>
      <c r="W114" s="28"/>
      <c r="X114" s="27">
        <v>56</v>
      </c>
      <c r="Y114" s="27">
        <v>47</v>
      </c>
      <c r="Z114" s="34">
        <f t="shared" si="20"/>
        <v>0.8392857142857143</v>
      </c>
      <c r="AA114" s="27">
        <v>0</v>
      </c>
      <c r="AB114" s="27">
        <v>0</v>
      </c>
      <c r="AC114" s="28">
        <f t="shared" si="7"/>
        <v>0</v>
      </c>
      <c r="AD114" s="27">
        <v>95</v>
      </c>
      <c r="AE114" s="27">
        <v>95</v>
      </c>
      <c r="AF114" s="28">
        <f t="shared" si="4"/>
        <v>0</v>
      </c>
      <c r="AG114" s="27">
        <v>95</v>
      </c>
      <c r="AH114" s="27">
        <v>0</v>
      </c>
      <c r="AI114" s="28">
        <f t="shared" si="5"/>
        <v>-95</v>
      </c>
    </row>
    <row r="115" spans="2:35" x14ac:dyDescent="0.25">
      <c r="B115" s="23" t="s">
        <v>159</v>
      </c>
      <c r="C115" s="27">
        <v>522</v>
      </c>
      <c r="D115" s="27">
        <v>528</v>
      </c>
      <c r="E115" s="34">
        <f t="shared" si="6"/>
        <v>1.0114942528735633</v>
      </c>
      <c r="F115" s="28">
        <v>0</v>
      </c>
      <c r="G115" s="28">
        <v>0</v>
      </c>
      <c r="H115" s="28"/>
      <c r="I115" s="27">
        <v>4</v>
      </c>
      <c r="J115" s="27">
        <v>3</v>
      </c>
      <c r="K115" s="34">
        <f t="shared" si="22"/>
        <v>0.75</v>
      </c>
      <c r="L115" s="27">
        <v>0</v>
      </c>
      <c r="M115" s="27">
        <v>101</v>
      </c>
      <c r="N115" s="28"/>
      <c r="O115" s="27">
        <v>0</v>
      </c>
      <c r="P115" s="27">
        <v>0</v>
      </c>
      <c r="Q115" s="28"/>
      <c r="R115" s="27">
        <v>0</v>
      </c>
      <c r="S115" s="27">
        <v>0</v>
      </c>
      <c r="T115" s="28"/>
      <c r="U115" s="27">
        <v>0</v>
      </c>
      <c r="V115" s="27">
        <v>0</v>
      </c>
      <c r="W115" s="28"/>
      <c r="X115" s="27">
        <v>78</v>
      </c>
      <c r="Y115" s="27">
        <v>0</v>
      </c>
      <c r="Z115" s="34">
        <f t="shared" si="20"/>
        <v>0</v>
      </c>
      <c r="AA115" s="27">
        <v>0</v>
      </c>
      <c r="AB115" s="27">
        <v>0</v>
      </c>
      <c r="AC115" s="28">
        <f t="shared" si="7"/>
        <v>0</v>
      </c>
      <c r="AD115" s="27">
        <v>95</v>
      </c>
      <c r="AE115" s="27">
        <v>95</v>
      </c>
      <c r="AF115" s="28">
        <f t="shared" si="4"/>
        <v>0</v>
      </c>
      <c r="AG115" s="27">
        <v>95</v>
      </c>
      <c r="AH115" s="27">
        <v>100</v>
      </c>
      <c r="AI115" s="28">
        <f t="shared" si="5"/>
        <v>5</v>
      </c>
    </row>
    <row r="116" spans="2:35" x14ac:dyDescent="0.25">
      <c r="B116" s="23" t="s">
        <v>145</v>
      </c>
      <c r="C116" s="27">
        <v>486</v>
      </c>
      <c r="D116" s="27">
        <v>536</v>
      </c>
      <c r="E116" s="34">
        <f t="shared" si="6"/>
        <v>1.1028806584362141</v>
      </c>
      <c r="F116" s="28">
        <v>0</v>
      </c>
      <c r="G116" s="28">
        <v>0</v>
      </c>
      <c r="H116" s="28"/>
      <c r="I116" s="27">
        <v>10</v>
      </c>
      <c r="J116" s="27">
        <v>5</v>
      </c>
      <c r="K116" s="34">
        <f t="shared" si="22"/>
        <v>0.5</v>
      </c>
      <c r="L116" s="27">
        <v>0</v>
      </c>
      <c r="M116" s="27">
        <v>0</v>
      </c>
      <c r="N116" s="28"/>
      <c r="O116" s="27">
        <v>0</v>
      </c>
      <c r="P116" s="27">
        <v>0</v>
      </c>
      <c r="Q116" s="28"/>
      <c r="R116" s="27">
        <v>0</v>
      </c>
      <c r="S116" s="27">
        <v>0</v>
      </c>
      <c r="T116" s="28"/>
      <c r="U116" s="27">
        <v>0</v>
      </c>
      <c r="V116" s="27">
        <v>0</v>
      </c>
      <c r="W116" s="28"/>
      <c r="X116" s="27">
        <v>67</v>
      </c>
      <c r="Y116" s="27">
        <v>102</v>
      </c>
      <c r="Z116" s="34">
        <f t="shared" si="20"/>
        <v>1.5223880597014925</v>
      </c>
      <c r="AA116" s="27">
        <v>0</v>
      </c>
      <c r="AB116" s="27">
        <v>0</v>
      </c>
      <c r="AC116" s="28">
        <f t="shared" si="7"/>
        <v>0</v>
      </c>
      <c r="AD116" s="27">
        <v>95</v>
      </c>
      <c r="AE116" s="27">
        <v>95</v>
      </c>
      <c r="AF116" s="28">
        <f t="shared" si="4"/>
        <v>0</v>
      </c>
      <c r="AG116" s="27">
        <v>95</v>
      </c>
      <c r="AH116" s="27">
        <v>100</v>
      </c>
      <c r="AI116" s="28">
        <f t="shared" si="5"/>
        <v>5</v>
      </c>
    </row>
    <row r="117" spans="2:35" x14ac:dyDescent="0.25">
      <c r="B117" s="23" t="s">
        <v>146</v>
      </c>
      <c r="C117" s="27">
        <v>142</v>
      </c>
      <c r="D117" s="27">
        <v>144</v>
      </c>
      <c r="E117" s="34">
        <f t="shared" si="6"/>
        <v>1.0140845070422535</v>
      </c>
      <c r="F117" s="28">
        <v>0</v>
      </c>
      <c r="G117" s="28">
        <v>0</v>
      </c>
      <c r="H117" s="28"/>
      <c r="I117" s="27">
        <v>3</v>
      </c>
      <c r="J117" s="27">
        <v>3</v>
      </c>
      <c r="K117" s="34">
        <f t="shared" si="22"/>
        <v>1</v>
      </c>
      <c r="L117" s="27">
        <v>0</v>
      </c>
      <c r="M117" s="27">
        <v>0</v>
      </c>
      <c r="N117" s="28"/>
      <c r="O117" s="27">
        <v>0</v>
      </c>
      <c r="P117" s="27">
        <v>0</v>
      </c>
      <c r="Q117" s="28"/>
      <c r="R117" s="27">
        <v>0</v>
      </c>
      <c r="S117" s="27">
        <v>0</v>
      </c>
      <c r="T117" s="28"/>
      <c r="U117" s="27">
        <v>0</v>
      </c>
      <c r="V117" s="27">
        <v>0</v>
      </c>
      <c r="W117" s="28"/>
      <c r="X117" s="27">
        <v>43</v>
      </c>
      <c r="Y117" s="27">
        <v>39</v>
      </c>
      <c r="Z117" s="34">
        <f t="shared" si="20"/>
        <v>0.90697674418604646</v>
      </c>
      <c r="AA117" s="27">
        <v>0</v>
      </c>
      <c r="AB117" s="27">
        <v>0</v>
      </c>
      <c r="AC117" s="28">
        <f t="shared" si="7"/>
        <v>0</v>
      </c>
      <c r="AD117" s="27">
        <v>95</v>
      </c>
      <c r="AE117" s="27">
        <v>95</v>
      </c>
      <c r="AF117" s="28">
        <f t="shared" si="4"/>
        <v>0</v>
      </c>
      <c r="AG117" s="27">
        <v>0</v>
      </c>
      <c r="AH117" s="27">
        <v>100</v>
      </c>
      <c r="AI117" s="28">
        <f t="shared" si="5"/>
        <v>100</v>
      </c>
    </row>
    <row r="118" spans="2:35" x14ac:dyDescent="0.25">
      <c r="B118" s="23" t="s">
        <v>147</v>
      </c>
      <c r="C118" s="27">
        <v>426</v>
      </c>
      <c r="D118" s="27">
        <v>430</v>
      </c>
      <c r="E118" s="34">
        <f t="shared" si="6"/>
        <v>1.0093896713615023</v>
      </c>
      <c r="F118" s="28">
        <v>0</v>
      </c>
      <c r="G118" s="28">
        <v>0</v>
      </c>
      <c r="H118" s="28"/>
      <c r="I118" s="27">
        <v>0</v>
      </c>
      <c r="J118" s="27">
        <v>0</v>
      </c>
      <c r="K118" s="34"/>
      <c r="L118" s="27">
        <v>0</v>
      </c>
      <c r="M118" s="27">
        <v>201</v>
      </c>
      <c r="N118" s="28"/>
      <c r="O118" s="27">
        <v>0</v>
      </c>
      <c r="P118" s="27">
        <v>0</v>
      </c>
      <c r="Q118" s="28"/>
      <c r="R118" s="27">
        <v>0</v>
      </c>
      <c r="S118" s="27">
        <v>0</v>
      </c>
      <c r="T118" s="28"/>
      <c r="U118" s="27">
        <v>0</v>
      </c>
      <c r="V118" s="27">
        <v>0</v>
      </c>
      <c r="W118" s="28"/>
      <c r="X118" s="27">
        <v>186</v>
      </c>
      <c r="Y118" s="27">
        <v>0</v>
      </c>
      <c r="Z118" s="34">
        <f t="shared" si="20"/>
        <v>0</v>
      </c>
      <c r="AA118" s="27">
        <v>0</v>
      </c>
      <c r="AB118" s="27">
        <v>0</v>
      </c>
      <c r="AC118" s="28">
        <f t="shared" si="7"/>
        <v>0</v>
      </c>
      <c r="AD118" s="27">
        <v>0</v>
      </c>
      <c r="AE118" s="27">
        <v>0</v>
      </c>
      <c r="AF118" s="28">
        <f t="shared" si="4"/>
        <v>0</v>
      </c>
      <c r="AG118" s="27">
        <v>0</v>
      </c>
      <c r="AH118" s="27">
        <v>0</v>
      </c>
      <c r="AI118" s="28">
        <f t="shared" si="5"/>
        <v>0</v>
      </c>
    </row>
    <row r="119" spans="2:35" x14ac:dyDescent="0.25">
      <c r="B119" s="23" t="s">
        <v>148</v>
      </c>
      <c r="C119" s="27">
        <v>536</v>
      </c>
      <c r="D119" s="27">
        <v>582</v>
      </c>
      <c r="E119" s="34">
        <f t="shared" si="6"/>
        <v>1.085820895522388</v>
      </c>
      <c r="F119" s="28">
        <v>12</v>
      </c>
      <c r="G119" s="28">
        <v>8</v>
      </c>
      <c r="H119" s="34">
        <f>G119/F119</f>
        <v>0.66666666666666663</v>
      </c>
      <c r="I119" s="27">
        <v>8</v>
      </c>
      <c r="J119" s="27">
        <v>6</v>
      </c>
      <c r="K119" s="34">
        <f t="shared" si="22"/>
        <v>0.75</v>
      </c>
      <c r="L119" s="27">
        <v>0</v>
      </c>
      <c r="M119" s="27">
        <v>19</v>
      </c>
      <c r="N119" s="28"/>
      <c r="O119" s="27">
        <v>0</v>
      </c>
      <c r="P119" s="27">
        <v>0</v>
      </c>
      <c r="Q119" s="28"/>
      <c r="R119" s="27">
        <v>29</v>
      </c>
      <c r="S119" s="27">
        <v>29</v>
      </c>
      <c r="T119" s="34">
        <f>S119/R119</f>
        <v>1</v>
      </c>
      <c r="U119" s="27">
        <v>0</v>
      </c>
      <c r="V119" s="27">
        <v>0</v>
      </c>
      <c r="W119" s="28"/>
      <c r="X119" s="27">
        <v>94</v>
      </c>
      <c r="Y119" s="27">
        <v>75</v>
      </c>
      <c r="Z119" s="34">
        <f t="shared" si="20"/>
        <v>0.7978723404255319</v>
      </c>
      <c r="AA119" s="27">
        <v>0</v>
      </c>
      <c r="AB119" s="27">
        <v>0</v>
      </c>
      <c r="AC119" s="28">
        <f t="shared" si="7"/>
        <v>0</v>
      </c>
      <c r="AD119" s="27">
        <v>95</v>
      </c>
      <c r="AE119" s="27">
        <v>95</v>
      </c>
      <c r="AF119" s="28">
        <f t="shared" si="4"/>
        <v>0</v>
      </c>
      <c r="AG119" s="27">
        <v>95</v>
      </c>
      <c r="AH119" s="27">
        <v>100</v>
      </c>
      <c r="AI119" s="28">
        <f t="shared" si="5"/>
        <v>5</v>
      </c>
    </row>
    <row r="120" spans="2:35" ht="408" customHeight="1" x14ac:dyDescent="0.25"/>
    <row r="121" spans="2:35" ht="305.25" customHeight="1" x14ac:dyDescent="0.25">
      <c r="B121" s="67" t="s">
        <v>1</v>
      </c>
      <c r="C121" s="73" t="s">
        <v>29</v>
      </c>
      <c r="D121" s="74"/>
      <c r="E121" s="75"/>
      <c r="F121" s="73" t="s">
        <v>30</v>
      </c>
      <c r="G121" s="74"/>
      <c r="H121" s="75"/>
      <c r="I121" s="73" t="s">
        <v>50</v>
      </c>
      <c r="J121" s="74"/>
      <c r="K121" s="75"/>
      <c r="L121" s="73" t="s">
        <v>39</v>
      </c>
      <c r="M121" s="74"/>
      <c r="N121" s="75"/>
      <c r="O121" s="73" t="s">
        <v>51</v>
      </c>
      <c r="P121" s="74"/>
      <c r="Q121" s="75"/>
      <c r="R121" s="73" t="s">
        <v>38</v>
      </c>
      <c r="S121" s="74"/>
      <c r="T121" s="75"/>
      <c r="U121" s="73" t="s">
        <v>37</v>
      </c>
      <c r="V121" s="74"/>
      <c r="W121" s="75"/>
      <c r="X121" s="73" t="s">
        <v>40</v>
      </c>
      <c r="Y121" s="74"/>
      <c r="Z121" s="75"/>
      <c r="AA121" s="73" t="s">
        <v>52</v>
      </c>
      <c r="AB121" s="74"/>
      <c r="AC121" s="75"/>
      <c r="AD121" s="73" t="s">
        <v>53</v>
      </c>
      <c r="AE121" s="74"/>
      <c r="AF121" s="75"/>
      <c r="AG121" s="67" t="s">
        <v>54</v>
      </c>
      <c r="AH121" s="67"/>
      <c r="AI121" s="67"/>
    </row>
    <row r="122" spans="2:35" ht="120" customHeight="1" x14ac:dyDescent="0.25">
      <c r="B122" s="67"/>
      <c r="C122" s="67" t="s">
        <v>61</v>
      </c>
      <c r="D122" s="67"/>
      <c r="E122" s="67"/>
      <c r="F122" s="67" t="s">
        <v>61</v>
      </c>
      <c r="G122" s="67"/>
      <c r="H122" s="67"/>
      <c r="I122" s="67" t="s">
        <v>61</v>
      </c>
      <c r="J122" s="67"/>
      <c r="K122" s="67"/>
      <c r="L122" s="73" t="s">
        <v>62</v>
      </c>
      <c r="M122" s="74"/>
      <c r="N122" s="75"/>
      <c r="O122" s="73" t="s">
        <v>62</v>
      </c>
      <c r="P122" s="74"/>
      <c r="Q122" s="75"/>
      <c r="R122" s="73" t="s">
        <v>62</v>
      </c>
      <c r="S122" s="74"/>
      <c r="T122" s="75"/>
      <c r="U122" s="73" t="s">
        <v>62</v>
      </c>
      <c r="V122" s="74"/>
      <c r="W122" s="75"/>
      <c r="X122" s="73" t="s">
        <v>62</v>
      </c>
      <c r="Y122" s="74"/>
      <c r="Z122" s="75"/>
      <c r="AA122" s="73" t="s">
        <v>62</v>
      </c>
      <c r="AB122" s="74"/>
      <c r="AC122" s="75"/>
      <c r="AD122" s="73" t="s">
        <v>62</v>
      </c>
      <c r="AE122" s="74"/>
      <c r="AF122" s="75"/>
      <c r="AG122" s="67" t="s">
        <v>63</v>
      </c>
      <c r="AH122" s="67"/>
      <c r="AI122" s="67"/>
    </row>
    <row r="123" spans="2:35" ht="90" x14ac:dyDescent="0.25">
      <c r="B123" s="67"/>
      <c r="C123" s="14" t="s">
        <v>6</v>
      </c>
      <c r="D123" s="14" t="s">
        <v>4</v>
      </c>
      <c r="E123" s="14" t="s">
        <v>7</v>
      </c>
      <c r="F123" s="14" t="s">
        <v>6</v>
      </c>
      <c r="G123" s="14" t="s">
        <v>4</v>
      </c>
      <c r="H123" s="14" t="s">
        <v>7</v>
      </c>
      <c r="I123" s="14" t="s">
        <v>6</v>
      </c>
      <c r="J123" s="14" t="s">
        <v>4</v>
      </c>
      <c r="K123" s="14" t="s">
        <v>7</v>
      </c>
      <c r="L123" s="14" t="s">
        <v>6</v>
      </c>
      <c r="M123" s="14" t="s">
        <v>4</v>
      </c>
      <c r="N123" s="14" t="s">
        <v>7</v>
      </c>
      <c r="O123" s="14" t="s">
        <v>6</v>
      </c>
      <c r="P123" s="14" t="s">
        <v>4</v>
      </c>
      <c r="Q123" s="14" t="s">
        <v>7</v>
      </c>
      <c r="R123" s="14" t="s">
        <v>6</v>
      </c>
      <c r="S123" s="14" t="s">
        <v>4</v>
      </c>
      <c r="T123" s="14" t="s">
        <v>7</v>
      </c>
      <c r="U123" s="14" t="s">
        <v>6</v>
      </c>
      <c r="V123" s="14" t="s">
        <v>4</v>
      </c>
      <c r="W123" s="14" t="s">
        <v>7</v>
      </c>
      <c r="X123" s="14" t="s">
        <v>6</v>
      </c>
      <c r="Y123" s="14" t="s">
        <v>4</v>
      </c>
      <c r="Z123" s="14" t="s">
        <v>7</v>
      </c>
      <c r="AA123" s="14" t="s">
        <v>6</v>
      </c>
      <c r="AB123" s="14" t="s">
        <v>4</v>
      </c>
      <c r="AC123" s="14" t="s">
        <v>7</v>
      </c>
      <c r="AD123" s="14" t="s">
        <v>6</v>
      </c>
      <c r="AE123" s="14" t="s">
        <v>4</v>
      </c>
      <c r="AF123" s="14" t="s">
        <v>7</v>
      </c>
      <c r="AG123" s="14" t="s">
        <v>6</v>
      </c>
      <c r="AH123" s="14" t="s">
        <v>4</v>
      </c>
      <c r="AI123" s="14" t="s">
        <v>7</v>
      </c>
    </row>
    <row r="124" spans="2:35" ht="22.5" x14ac:dyDescent="0.25">
      <c r="B124" s="15" t="s">
        <v>11</v>
      </c>
      <c r="C124" s="14">
        <v>64</v>
      </c>
      <c r="D124" s="14">
        <v>65</v>
      </c>
      <c r="E124" s="14" t="s">
        <v>14</v>
      </c>
      <c r="F124" s="14">
        <v>67</v>
      </c>
      <c r="G124" s="14">
        <v>68</v>
      </c>
      <c r="H124" s="14" t="s">
        <v>71</v>
      </c>
      <c r="I124" s="14">
        <v>70</v>
      </c>
      <c r="J124" s="14">
        <v>71</v>
      </c>
      <c r="K124" s="14" t="s">
        <v>15</v>
      </c>
      <c r="L124" s="14">
        <v>73</v>
      </c>
      <c r="M124" s="14">
        <v>74</v>
      </c>
      <c r="N124" s="14" t="s">
        <v>72</v>
      </c>
      <c r="O124" s="14">
        <v>76</v>
      </c>
      <c r="P124" s="14">
        <v>77</v>
      </c>
      <c r="Q124" s="14" t="s">
        <v>73</v>
      </c>
      <c r="R124" s="14">
        <v>79</v>
      </c>
      <c r="S124" s="14">
        <v>80</v>
      </c>
      <c r="T124" s="14" t="s">
        <v>74</v>
      </c>
      <c r="U124" s="14">
        <v>82</v>
      </c>
      <c r="V124" s="14">
        <v>83</v>
      </c>
      <c r="W124" s="14" t="s">
        <v>75</v>
      </c>
      <c r="X124" s="14">
        <v>85</v>
      </c>
      <c r="Y124" s="14">
        <v>86</v>
      </c>
      <c r="Z124" s="14" t="s">
        <v>76</v>
      </c>
      <c r="AA124" s="14">
        <v>88</v>
      </c>
      <c r="AB124" s="14">
        <v>89</v>
      </c>
      <c r="AC124" s="14" t="s">
        <v>77</v>
      </c>
      <c r="AD124" s="14">
        <v>91</v>
      </c>
      <c r="AE124" s="14">
        <v>92</v>
      </c>
      <c r="AF124" s="14" t="s">
        <v>78</v>
      </c>
      <c r="AG124" s="14">
        <v>94</v>
      </c>
      <c r="AH124" s="14">
        <v>95</v>
      </c>
      <c r="AI124" s="14" t="s">
        <v>79</v>
      </c>
    </row>
    <row r="125" spans="2:35" ht="26.25" x14ac:dyDescent="0.25">
      <c r="B125" s="23" t="s">
        <v>102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7">
        <v>95</v>
      </c>
      <c r="M125" s="27">
        <v>95</v>
      </c>
      <c r="N125" s="28">
        <f>M125-L125</f>
        <v>0</v>
      </c>
      <c r="O125" s="27">
        <v>0</v>
      </c>
      <c r="P125" s="27">
        <v>0</v>
      </c>
      <c r="Q125" s="28">
        <f t="shared" ref="Q125:Q177" si="24">P125-O125</f>
        <v>0</v>
      </c>
      <c r="R125" s="27"/>
      <c r="S125" s="27">
        <v>0</v>
      </c>
      <c r="T125" s="28">
        <f>S125-R125</f>
        <v>0</v>
      </c>
      <c r="U125" s="27">
        <v>0</v>
      </c>
      <c r="V125" s="27">
        <v>0</v>
      </c>
      <c r="W125" s="28">
        <f t="shared" ref="W125:W177" si="25">V125-U125</f>
        <v>0</v>
      </c>
      <c r="X125" s="27">
        <v>0</v>
      </c>
      <c r="Y125" s="27">
        <v>0</v>
      </c>
      <c r="Z125" s="28">
        <f t="shared" ref="Z125:Z177" si="26">Y125-X125</f>
        <v>0</v>
      </c>
      <c r="AA125" s="27">
        <v>0</v>
      </c>
      <c r="AB125" s="27">
        <v>0</v>
      </c>
      <c r="AC125" s="28">
        <f t="shared" ref="AC125:AC177" si="27">AB125-AA125</f>
        <v>0</v>
      </c>
      <c r="AD125" s="27">
        <v>0</v>
      </c>
      <c r="AE125" s="27">
        <v>0</v>
      </c>
      <c r="AF125" s="28">
        <f t="shared" ref="AF125:AF177" si="28">AE125-AD125</f>
        <v>0</v>
      </c>
      <c r="AG125" s="28"/>
      <c r="AH125" s="28"/>
      <c r="AI125" s="28"/>
    </row>
    <row r="126" spans="2:35" x14ac:dyDescent="0.25">
      <c r="B126" s="23" t="s">
        <v>103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7">
        <v>95</v>
      </c>
      <c r="M126" s="27">
        <v>90</v>
      </c>
      <c r="N126" s="28">
        <f t="shared" ref="N126:N177" si="29">M126-L126</f>
        <v>-5</v>
      </c>
      <c r="O126" s="27">
        <v>0</v>
      </c>
      <c r="P126" s="27">
        <v>0</v>
      </c>
      <c r="Q126" s="28">
        <f t="shared" si="24"/>
        <v>0</v>
      </c>
      <c r="R126" s="27"/>
      <c r="S126" s="27">
        <v>0</v>
      </c>
      <c r="T126" s="28">
        <f t="shared" ref="T126:T177" si="30">S126-R126</f>
        <v>0</v>
      </c>
      <c r="U126" s="27"/>
      <c r="V126" s="27">
        <v>0</v>
      </c>
      <c r="W126" s="28">
        <f t="shared" si="25"/>
        <v>0</v>
      </c>
      <c r="X126" s="27">
        <v>0</v>
      </c>
      <c r="Y126" s="27">
        <v>0</v>
      </c>
      <c r="Z126" s="28">
        <f t="shared" si="26"/>
        <v>0</v>
      </c>
      <c r="AA126" s="27">
        <v>0</v>
      </c>
      <c r="AB126" s="27">
        <v>0</v>
      </c>
      <c r="AC126" s="28">
        <f t="shared" si="27"/>
        <v>0</v>
      </c>
      <c r="AD126" s="27">
        <v>0</v>
      </c>
      <c r="AE126" s="27">
        <v>0</v>
      </c>
      <c r="AF126" s="28">
        <f t="shared" si="28"/>
        <v>0</v>
      </c>
      <c r="AG126" s="28"/>
      <c r="AH126" s="28"/>
      <c r="AI126" s="28"/>
    </row>
    <row r="127" spans="2:35" x14ac:dyDescent="0.25">
      <c r="B127" s="23" t="s">
        <v>104</v>
      </c>
      <c r="C127" s="28"/>
      <c r="D127" s="28"/>
      <c r="E127" s="28"/>
      <c r="F127" s="28"/>
      <c r="G127" s="28"/>
      <c r="H127" s="28"/>
      <c r="I127" s="28">
        <v>95</v>
      </c>
      <c r="J127" s="28">
        <v>95</v>
      </c>
      <c r="K127" s="28">
        <f>J127-I127</f>
        <v>0</v>
      </c>
      <c r="L127" s="27">
        <v>0</v>
      </c>
      <c r="M127" s="27">
        <v>0</v>
      </c>
      <c r="N127" s="28">
        <f t="shared" si="29"/>
        <v>0</v>
      </c>
      <c r="O127" s="27"/>
      <c r="P127" s="27"/>
      <c r="Q127" s="28">
        <f t="shared" si="24"/>
        <v>0</v>
      </c>
      <c r="R127" s="27"/>
      <c r="S127" s="27"/>
      <c r="T127" s="28">
        <f t="shared" si="30"/>
        <v>0</v>
      </c>
      <c r="U127" s="27">
        <v>95</v>
      </c>
      <c r="V127" s="27">
        <v>95</v>
      </c>
      <c r="W127" s="28">
        <f t="shared" si="25"/>
        <v>0</v>
      </c>
      <c r="X127" s="27"/>
      <c r="Y127" s="27"/>
      <c r="Z127" s="28">
        <f t="shared" si="26"/>
        <v>0</v>
      </c>
      <c r="AA127" s="27"/>
      <c r="AB127" s="27"/>
      <c r="AC127" s="28">
        <f t="shared" si="27"/>
        <v>0</v>
      </c>
      <c r="AD127" s="27"/>
      <c r="AE127" s="27"/>
      <c r="AF127" s="28">
        <f t="shared" si="28"/>
        <v>0</v>
      </c>
      <c r="AG127" s="28"/>
      <c r="AH127" s="28"/>
      <c r="AI127" s="28"/>
    </row>
    <row r="128" spans="2:35" x14ac:dyDescent="0.25">
      <c r="B128" s="23" t="s">
        <v>105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7">
        <v>95</v>
      </c>
      <c r="M128" s="27">
        <v>95</v>
      </c>
      <c r="N128" s="28">
        <f t="shared" si="29"/>
        <v>0</v>
      </c>
      <c r="O128" s="27">
        <v>0</v>
      </c>
      <c r="P128" s="27">
        <v>0</v>
      </c>
      <c r="Q128" s="28">
        <f t="shared" si="24"/>
        <v>0</v>
      </c>
      <c r="R128" s="27"/>
      <c r="S128" s="27">
        <v>0</v>
      </c>
      <c r="T128" s="28">
        <f t="shared" si="30"/>
        <v>0</v>
      </c>
      <c r="U128" s="27">
        <v>0</v>
      </c>
      <c r="V128" s="27">
        <v>100</v>
      </c>
      <c r="W128" s="28">
        <f t="shared" si="25"/>
        <v>100</v>
      </c>
      <c r="X128" s="27">
        <v>0</v>
      </c>
      <c r="Y128" s="27">
        <v>0</v>
      </c>
      <c r="Z128" s="28">
        <f t="shared" si="26"/>
        <v>0</v>
      </c>
      <c r="AA128" s="27">
        <v>0</v>
      </c>
      <c r="AB128" s="27">
        <v>0</v>
      </c>
      <c r="AC128" s="28">
        <f t="shared" si="27"/>
        <v>0</v>
      </c>
      <c r="AD128" s="27">
        <v>0</v>
      </c>
      <c r="AE128" s="27">
        <v>0</v>
      </c>
      <c r="AF128" s="28">
        <f t="shared" si="28"/>
        <v>0</v>
      </c>
      <c r="AG128" s="28"/>
      <c r="AH128" s="28"/>
      <c r="AI128" s="28"/>
    </row>
    <row r="129" spans="2:35" x14ac:dyDescent="0.25">
      <c r="B129" s="23" t="s">
        <v>154</v>
      </c>
      <c r="C129" s="28">
        <v>0</v>
      </c>
      <c r="D129" s="28">
        <v>100</v>
      </c>
      <c r="E129" s="28">
        <f>D129-C129</f>
        <v>100</v>
      </c>
      <c r="F129" s="28"/>
      <c r="G129" s="28"/>
      <c r="H129" s="28"/>
      <c r="I129" s="28">
        <v>95</v>
      </c>
      <c r="J129" s="28">
        <v>0</v>
      </c>
      <c r="K129" s="28">
        <f>J129-I129</f>
        <v>-95</v>
      </c>
      <c r="L129" s="27">
        <v>95</v>
      </c>
      <c r="M129" s="27">
        <v>95</v>
      </c>
      <c r="N129" s="28">
        <f t="shared" si="29"/>
        <v>0</v>
      </c>
      <c r="O129" s="27">
        <v>95</v>
      </c>
      <c r="P129" s="27">
        <v>100</v>
      </c>
      <c r="Q129" s="28">
        <f t="shared" si="24"/>
        <v>5</v>
      </c>
      <c r="R129" s="27">
        <v>95</v>
      </c>
      <c r="S129" s="27">
        <v>0</v>
      </c>
      <c r="T129" s="28">
        <f t="shared" si="30"/>
        <v>-95</v>
      </c>
      <c r="U129" s="27">
        <v>95</v>
      </c>
      <c r="V129" s="27">
        <v>95</v>
      </c>
      <c r="W129" s="28">
        <f t="shared" si="25"/>
        <v>0</v>
      </c>
      <c r="X129" s="27">
        <v>0</v>
      </c>
      <c r="Y129" s="27">
        <v>0</v>
      </c>
      <c r="Z129" s="28">
        <f t="shared" si="26"/>
        <v>0</v>
      </c>
      <c r="AA129" s="27">
        <v>0</v>
      </c>
      <c r="AB129" s="27">
        <v>0</v>
      </c>
      <c r="AC129" s="28">
        <f t="shared" si="27"/>
        <v>0</v>
      </c>
      <c r="AD129" s="27">
        <v>0</v>
      </c>
      <c r="AE129" s="27">
        <v>0</v>
      </c>
      <c r="AF129" s="28">
        <f t="shared" si="28"/>
        <v>0</v>
      </c>
      <c r="AG129" s="28"/>
      <c r="AH129" s="28"/>
      <c r="AI129" s="28"/>
    </row>
    <row r="130" spans="2:35" x14ac:dyDescent="0.25">
      <c r="B130" s="23" t="s">
        <v>106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7">
        <v>0</v>
      </c>
      <c r="M130" s="27">
        <v>0</v>
      </c>
      <c r="N130" s="28">
        <f t="shared" si="29"/>
        <v>0</v>
      </c>
      <c r="O130" s="27">
        <v>0</v>
      </c>
      <c r="P130" s="27">
        <v>0</v>
      </c>
      <c r="Q130" s="28">
        <f t="shared" si="24"/>
        <v>0</v>
      </c>
      <c r="R130" s="27">
        <v>0</v>
      </c>
      <c r="S130" s="27">
        <v>0</v>
      </c>
      <c r="T130" s="28">
        <f t="shared" si="30"/>
        <v>0</v>
      </c>
      <c r="U130" s="27">
        <v>95</v>
      </c>
      <c r="V130" s="27">
        <v>97</v>
      </c>
      <c r="W130" s="28">
        <f t="shared" si="25"/>
        <v>2</v>
      </c>
      <c r="X130" s="27">
        <v>0</v>
      </c>
      <c r="Y130" s="27">
        <v>0</v>
      </c>
      <c r="Z130" s="28">
        <f t="shared" si="26"/>
        <v>0</v>
      </c>
      <c r="AA130" s="27">
        <v>0</v>
      </c>
      <c r="AB130" s="27">
        <v>0</v>
      </c>
      <c r="AC130" s="28">
        <f t="shared" si="27"/>
        <v>0</v>
      </c>
      <c r="AD130" s="27">
        <v>0</v>
      </c>
      <c r="AE130" s="27">
        <v>0</v>
      </c>
      <c r="AF130" s="28">
        <f t="shared" si="28"/>
        <v>0</v>
      </c>
      <c r="AG130" s="28"/>
      <c r="AH130" s="28"/>
      <c r="AI130" s="28"/>
    </row>
    <row r="131" spans="2:35" x14ac:dyDescent="0.25">
      <c r="B131" s="23" t="s">
        <v>107</v>
      </c>
      <c r="C131" s="28"/>
      <c r="D131" s="28"/>
      <c r="E131" s="28"/>
      <c r="F131" s="28"/>
      <c r="G131" s="28"/>
      <c r="H131" s="28"/>
      <c r="I131" s="28">
        <v>95</v>
      </c>
      <c r="J131" s="28">
        <v>95</v>
      </c>
      <c r="K131" s="28">
        <f>J131-I131</f>
        <v>0</v>
      </c>
      <c r="L131" s="27">
        <v>0</v>
      </c>
      <c r="M131" s="27">
        <v>0</v>
      </c>
      <c r="N131" s="28">
        <f>M131-L131</f>
        <v>0</v>
      </c>
      <c r="O131" s="27">
        <v>0</v>
      </c>
      <c r="P131" s="27">
        <v>0</v>
      </c>
      <c r="Q131" s="28">
        <f t="shared" si="24"/>
        <v>0</v>
      </c>
      <c r="R131" s="27"/>
      <c r="S131" s="27">
        <v>0</v>
      </c>
      <c r="T131" s="28">
        <f t="shared" si="30"/>
        <v>0</v>
      </c>
      <c r="U131" s="27">
        <v>95</v>
      </c>
      <c r="V131" s="27">
        <v>95</v>
      </c>
      <c r="W131" s="28">
        <f t="shared" si="25"/>
        <v>0</v>
      </c>
      <c r="X131" s="27">
        <v>0</v>
      </c>
      <c r="Y131" s="27">
        <v>0</v>
      </c>
      <c r="Z131" s="28">
        <f t="shared" si="26"/>
        <v>0</v>
      </c>
      <c r="AA131" s="27">
        <v>0</v>
      </c>
      <c r="AB131" s="27">
        <v>0</v>
      </c>
      <c r="AC131" s="28">
        <f t="shared" si="27"/>
        <v>0</v>
      </c>
      <c r="AD131" s="27">
        <v>0</v>
      </c>
      <c r="AE131" s="27">
        <v>0</v>
      </c>
      <c r="AF131" s="28">
        <f t="shared" si="28"/>
        <v>0</v>
      </c>
      <c r="AG131" s="28"/>
      <c r="AH131" s="28"/>
      <c r="AI131" s="28"/>
    </row>
    <row r="132" spans="2:35" x14ac:dyDescent="0.25">
      <c r="B132" s="23" t="s">
        <v>108</v>
      </c>
      <c r="C132" s="28"/>
      <c r="D132" s="28"/>
      <c r="E132" s="28"/>
      <c r="F132" s="28"/>
      <c r="G132" s="28"/>
      <c r="H132" s="28"/>
      <c r="I132" s="28"/>
      <c r="J132" s="28"/>
      <c r="K132" s="28"/>
      <c r="L132" s="27"/>
      <c r="M132" s="27"/>
      <c r="N132" s="28"/>
      <c r="O132" s="27"/>
      <c r="P132" s="27"/>
      <c r="Q132" s="28"/>
      <c r="R132" s="27"/>
      <c r="S132" s="27"/>
      <c r="T132" s="28"/>
      <c r="U132" s="27"/>
      <c r="V132" s="27"/>
      <c r="W132" s="28"/>
      <c r="X132" s="27"/>
      <c r="Y132" s="27"/>
      <c r="Z132" s="28"/>
      <c r="AA132" s="27"/>
      <c r="AB132" s="27"/>
      <c r="AC132" s="28"/>
      <c r="AD132" s="27"/>
      <c r="AE132" s="27"/>
      <c r="AF132" s="28"/>
      <c r="AG132" s="28"/>
      <c r="AH132" s="28"/>
      <c r="AI132" s="28"/>
    </row>
    <row r="133" spans="2:35" x14ac:dyDescent="0.25">
      <c r="B133" s="23" t="s">
        <v>109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7">
        <v>95</v>
      </c>
      <c r="M133" s="27">
        <v>95</v>
      </c>
      <c r="N133" s="28">
        <f t="shared" si="29"/>
        <v>0</v>
      </c>
      <c r="O133" s="27">
        <v>95</v>
      </c>
      <c r="P133" s="27">
        <v>100</v>
      </c>
      <c r="Q133" s="28">
        <f t="shared" si="24"/>
        <v>5</v>
      </c>
      <c r="R133" s="27"/>
      <c r="S133" s="27">
        <v>0</v>
      </c>
      <c r="T133" s="28">
        <f t="shared" si="30"/>
        <v>0</v>
      </c>
      <c r="U133" s="27"/>
      <c r="V133" s="27">
        <v>0</v>
      </c>
      <c r="W133" s="28">
        <f t="shared" si="25"/>
        <v>0</v>
      </c>
      <c r="X133" s="27">
        <v>0</v>
      </c>
      <c r="Y133" s="27">
        <v>0</v>
      </c>
      <c r="Z133" s="28">
        <f t="shared" si="26"/>
        <v>0</v>
      </c>
      <c r="AA133" s="27">
        <v>0</v>
      </c>
      <c r="AB133" s="27">
        <v>0</v>
      </c>
      <c r="AC133" s="28">
        <f t="shared" si="27"/>
        <v>0</v>
      </c>
      <c r="AD133" s="27">
        <v>0</v>
      </c>
      <c r="AE133" s="27">
        <v>0</v>
      </c>
      <c r="AF133" s="28">
        <f t="shared" si="28"/>
        <v>0</v>
      </c>
      <c r="AG133" s="28"/>
      <c r="AH133" s="28"/>
      <c r="AI133" s="28"/>
    </row>
    <row r="134" spans="2:35" x14ac:dyDescent="0.25">
      <c r="B134" s="23" t="s">
        <v>110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7">
        <v>95</v>
      </c>
      <c r="M134" s="27">
        <v>95</v>
      </c>
      <c r="N134" s="28">
        <f t="shared" si="29"/>
        <v>0</v>
      </c>
      <c r="O134" s="27">
        <v>0</v>
      </c>
      <c r="P134" s="27">
        <v>0</v>
      </c>
      <c r="Q134" s="28">
        <f t="shared" si="24"/>
        <v>0</v>
      </c>
      <c r="R134" s="27"/>
      <c r="S134" s="27">
        <v>0</v>
      </c>
      <c r="T134" s="28">
        <f t="shared" si="30"/>
        <v>0</v>
      </c>
      <c r="U134" s="27">
        <v>0</v>
      </c>
      <c r="V134" s="27">
        <v>0</v>
      </c>
      <c r="W134" s="28">
        <f t="shared" si="25"/>
        <v>0</v>
      </c>
      <c r="X134" s="27">
        <v>95</v>
      </c>
      <c r="Y134" s="27">
        <v>95</v>
      </c>
      <c r="Z134" s="28">
        <f t="shared" si="26"/>
        <v>0</v>
      </c>
      <c r="AA134" s="27">
        <v>0</v>
      </c>
      <c r="AB134" s="27">
        <v>0</v>
      </c>
      <c r="AC134" s="28">
        <f t="shared" si="27"/>
        <v>0</v>
      </c>
      <c r="AD134" s="27">
        <v>0</v>
      </c>
      <c r="AE134" s="27">
        <v>0</v>
      </c>
      <c r="AF134" s="28">
        <f t="shared" si="28"/>
        <v>0</v>
      </c>
      <c r="AG134" s="28"/>
      <c r="AH134" s="28"/>
      <c r="AI134" s="28"/>
    </row>
    <row r="135" spans="2:35" x14ac:dyDescent="0.25">
      <c r="B135" s="23" t="s">
        <v>111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7">
        <v>95</v>
      </c>
      <c r="M135" s="27">
        <v>95</v>
      </c>
      <c r="N135" s="28">
        <f t="shared" si="29"/>
        <v>0</v>
      </c>
      <c r="O135" s="27">
        <v>95</v>
      </c>
      <c r="P135" s="27">
        <v>100</v>
      </c>
      <c r="Q135" s="28">
        <f t="shared" si="24"/>
        <v>5</v>
      </c>
      <c r="R135" s="27"/>
      <c r="S135" s="27">
        <v>0</v>
      </c>
      <c r="T135" s="28">
        <f t="shared" si="30"/>
        <v>0</v>
      </c>
      <c r="U135" s="27"/>
      <c r="V135" s="27">
        <v>0</v>
      </c>
      <c r="W135" s="28">
        <f t="shared" si="25"/>
        <v>0</v>
      </c>
      <c r="X135" s="27">
        <v>0</v>
      </c>
      <c r="Y135" s="27">
        <v>0</v>
      </c>
      <c r="Z135" s="28">
        <f t="shared" si="26"/>
        <v>0</v>
      </c>
      <c r="AA135" s="27">
        <v>0</v>
      </c>
      <c r="AB135" s="27">
        <v>0</v>
      </c>
      <c r="AC135" s="28">
        <f t="shared" si="27"/>
        <v>0</v>
      </c>
      <c r="AD135" s="27">
        <v>0</v>
      </c>
      <c r="AE135" s="27">
        <v>0</v>
      </c>
      <c r="AF135" s="28">
        <f t="shared" si="28"/>
        <v>0</v>
      </c>
      <c r="AG135" s="28"/>
      <c r="AH135" s="28"/>
      <c r="AI135" s="28"/>
    </row>
    <row r="136" spans="2:35" x14ac:dyDescent="0.25">
      <c r="B136" s="23" t="s">
        <v>112</v>
      </c>
      <c r="C136" s="28"/>
      <c r="D136" s="28"/>
      <c r="E136" s="28"/>
      <c r="F136" s="28"/>
      <c r="G136" s="28"/>
      <c r="H136" s="28"/>
      <c r="I136" s="28"/>
      <c r="J136" s="28"/>
      <c r="K136" s="28"/>
      <c r="L136" s="27">
        <v>95</v>
      </c>
      <c r="M136" s="27">
        <v>95</v>
      </c>
      <c r="N136" s="28">
        <f t="shared" si="29"/>
        <v>0</v>
      </c>
      <c r="O136" s="27">
        <v>95</v>
      </c>
      <c r="P136" s="27">
        <v>100</v>
      </c>
      <c r="Q136" s="28">
        <f t="shared" si="24"/>
        <v>5</v>
      </c>
      <c r="R136" s="27"/>
      <c r="S136" s="27">
        <v>0</v>
      </c>
      <c r="T136" s="28">
        <f t="shared" si="30"/>
        <v>0</v>
      </c>
      <c r="U136" s="27"/>
      <c r="V136" s="27">
        <v>0</v>
      </c>
      <c r="W136" s="28">
        <f t="shared" si="25"/>
        <v>0</v>
      </c>
      <c r="X136" s="27">
        <v>0</v>
      </c>
      <c r="Y136" s="27">
        <v>0</v>
      </c>
      <c r="Z136" s="28">
        <f t="shared" si="26"/>
        <v>0</v>
      </c>
      <c r="AA136" s="27">
        <v>0</v>
      </c>
      <c r="AB136" s="27">
        <v>0</v>
      </c>
      <c r="AC136" s="28">
        <f t="shared" si="27"/>
        <v>0</v>
      </c>
      <c r="AD136" s="27">
        <v>0</v>
      </c>
      <c r="AE136" s="27">
        <v>0</v>
      </c>
      <c r="AF136" s="28">
        <f t="shared" si="28"/>
        <v>0</v>
      </c>
      <c r="AG136" s="28"/>
      <c r="AH136" s="28"/>
      <c r="AI136" s="28"/>
    </row>
    <row r="137" spans="2:35" x14ac:dyDescent="0.25">
      <c r="B137" s="23" t="s">
        <v>113</v>
      </c>
      <c r="C137" s="28"/>
      <c r="D137" s="28"/>
      <c r="E137" s="28"/>
      <c r="F137" s="28"/>
      <c r="G137" s="28"/>
      <c r="H137" s="28"/>
      <c r="I137" s="28"/>
      <c r="J137" s="28"/>
      <c r="K137" s="28"/>
      <c r="L137" s="27">
        <v>95</v>
      </c>
      <c r="M137" s="27">
        <v>100</v>
      </c>
      <c r="N137" s="28">
        <f t="shared" si="29"/>
        <v>5</v>
      </c>
      <c r="O137" s="27">
        <v>95</v>
      </c>
      <c r="P137" s="27">
        <v>100</v>
      </c>
      <c r="Q137" s="28">
        <f t="shared" si="24"/>
        <v>5</v>
      </c>
      <c r="R137" s="27"/>
      <c r="S137" s="27">
        <v>0</v>
      </c>
      <c r="T137" s="28">
        <f t="shared" si="30"/>
        <v>0</v>
      </c>
      <c r="U137" s="27"/>
      <c r="V137" s="27">
        <v>0</v>
      </c>
      <c r="W137" s="28">
        <f t="shared" si="25"/>
        <v>0</v>
      </c>
      <c r="X137" s="27">
        <v>0</v>
      </c>
      <c r="Y137" s="27">
        <v>0</v>
      </c>
      <c r="Z137" s="28">
        <f t="shared" si="26"/>
        <v>0</v>
      </c>
      <c r="AA137" s="27">
        <v>0</v>
      </c>
      <c r="AB137" s="27">
        <v>0</v>
      </c>
      <c r="AC137" s="28">
        <f t="shared" si="27"/>
        <v>0</v>
      </c>
      <c r="AD137" s="27">
        <v>0</v>
      </c>
      <c r="AE137" s="27">
        <v>0</v>
      </c>
      <c r="AF137" s="28">
        <f t="shared" si="28"/>
        <v>0</v>
      </c>
      <c r="AG137" s="28"/>
      <c r="AH137" s="28"/>
      <c r="AI137" s="28"/>
    </row>
    <row r="138" spans="2:35" x14ac:dyDescent="0.25">
      <c r="B138" s="23" t="s">
        <v>114</v>
      </c>
      <c r="C138" s="28"/>
      <c r="D138" s="28"/>
      <c r="E138" s="28"/>
      <c r="F138" s="28"/>
      <c r="G138" s="28"/>
      <c r="H138" s="28"/>
      <c r="I138" s="28"/>
      <c r="J138" s="28"/>
      <c r="K138" s="28"/>
      <c r="L138" s="27">
        <v>95</v>
      </c>
      <c r="M138" s="27">
        <v>95</v>
      </c>
      <c r="N138" s="28">
        <f t="shared" si="29"/>
        <v>0</v>
      </c>
      <c r="O138" s="27">
        <v>95</v>
      </c>
      <c r="P138" s="27">
        <v>95</v>
      </c>
      <c r="Q138" s="28">
        <f t="shared" si="24"/>
        <v>0</v>
      </c>
      <c r="R138" s="27"/>
      <c r="S138" s="27">
        <v>0</v>
      </c>
      <c r="T138" s="28">
        <f t="shared" si="30"/>
        <v>0</v>
      </c>
      <c r="U138" s="27"/>
      <c r="V138" s="27"/>
      <c r="W138" s="28">
        <f t="shared" si="25"/>
        <v>0</v>
      </c>
      <c r="X138" s="27">
        <v>0</v>
      </c>
      <c r="Y138" s="27">
        <v>0</v>
      </c>
      <c r="Z138" s="28">
        <f t="shared" si="26"/>
        <v>0</v>
      </c>
      <c r="AA138" s="27">
        <v>0</v>
      </c>
      <c r="AB138" s="27">
        <v>0</v>
      </c>
      <c r="AC138" s="28">
        <f t="shared" si="27"/>
        <v>0</v>
      </c>
      <c r="AD138" s="27">
        <v>0</v>
      </c>
      <c r="AE138" s="27">
        <v>0</v>
      </c>
      <c r="AF138" s="28">
        <f t="shared" si="28"/>
        <v>0</v>
      </c>
      <c r="AG138" s="28"/>
      <c r="AH138" s="28"/>
      <c r="AI138" s="28"/>
    </row>
    <row r="139" spans="2:35" x14ac:dyDescent="0.25">
      <c r="B139" s="23" t="s">
        <v>115</v>
      </c>
      <c r="C139" s="28">
        <v>95</v>
      </c>
      <c r="D139" s="28">
        <v>95</v>
      </c>
      <c r="E139" s="28">
        <f>D139-C139</f>
        <v>0</v>
      </c>
      <c r="F139" s="28"/>
      <c r="G139" s="28"/>
      <c r="H139" s="28"/>
      <c r="I139" s="28"/>
      <c r="J139" s="28"/>
      <c r="K139" s="28"/>
      <c r="L139" s="27">
        <v>95</v>
      </c>
      <c r="M139" s="27">
        <v>95</v>
      </c>
      <c r="N139" s="28">
        <f t="shared" si="29"/>
        <v>0</v>
      </c>
      <c r="O139" s="27">
        <v>0</v>
      </c>
      <c r="P139" s="27">
        <v>0</v>
      </c>
      <c r="Q139" s="28">
        <f t="shared" si="24"/>
        <v>0</v>
      </c>
      <c r="R139" s="27"/>
      <c r="S139" s="27">
        <v>0</v>
      </c>
      <c r="T139" s="28">
        <f t="shared" si="30"/>
        <v>0</v>
      </c>
      <c r="U139" s="27"/>
      <c r="V139" s="27">
        <v>0</v>
      </c>
      <c r="W139" s="28">
        <f t="shared" si="25"/>
        <v>0</v>
      </c>
      <c r="X139" s="27">
        <v>0</v>
      </c>
      <c r="Y139" s="27">
        <v>0</v>
      </c>
      <c r="Z139" s="28">
        <f t="shared" si="26"/>
        <v>0</v>
      </c>
      <c r="AA139" s="27">
        <v>95</v>
      </c>
      <c r="AB139" s="27">
        <v>95</v>
      </c>
      <c r="AC139" s="28">
        <f t="shared" si="27"/>
        <v>0</v>
      </c>
      <c r="AD139" s="27">
        <v>95</v>
      </c>
      <c r="AE139" s="27">
        <v>95</v>
      </c>
      <c r="AF139" s="28">
        <f t="shared" si="28"/>
        <v>0</v>
      </c>
      <c r="AG139" s="28"/>
      <c r="AH139" s="28"/>
      <c r="AI139" s="28"/>
    </row>
    <row r="140" spans="2:35" x14ac:dyDescent="0.25">
      <c r="B140" s="23" t="s">
        <v>116</v>
      </c>
      <c r="C140" s="28"/>
      <c r="D140" s="28"/>
      <c r="E140" s="28"/>
      <c r="F140" s="28">
        <v>0</v>
      </c>
      <c r="G140" s="28">
        <v>100</v>
      </c>
      <c r="H140" s="28">
        <f>G140-F140</f>
        <v>100</v>
      </c>
      <c r="I140" s="28"/>
      <c r="J140" s="28"/>
      <c r="K140" s="28"/>
      <c r="L140" s="27">
        <v>95</v>
      </c>
      <c r="M140" s="27">
        <v>95</v>
      </c>
      <c r="N140" s="28">
        <f t="shared" si="29"/>
        <v>0</v>
      </c>
      <c r="O140" s="27">
        <v>0</v>
      </c>
      <c r="P140" s="27">
        <v>0</v>
      </c>
      <c r="Q140" s="28">
        <f t="shared" si="24"/>
        <v>0</v>
      </c>
      <c r="R140" s="27"/>
      <c r="S140" s="27">
        <v>0</v>
      </c>
      <c r="T140" s="28">
        <f t="shared" si="30"/>
        <v>0</v>
      </c>
      <c r="U140" s="27"/>
      <c r="V140" s="27">
        <v>0</v>
      </c>
      <c r="W140" s="28">
        <f t="shared" si="25"/>
        <v>0</v>
      </c>
      <c r="X140" s="27">
        <v>0</v>
      </c>
      <c r="Y140" s="27">
        <v>0</v>
      </c>
      <c r="Z140" s="28">
        <f t="shared" si="26"/>
        <v>0</v>
      </c>
      <c r="AA140" s="27"/>
      <c r="AB140" s="27"/>
      <c r="AC140" s="28">
        <f t="shared" si="27"/>
        <v>0</v>
      </c>
      <c r="AD140" s="27">
        <v>0</v>
      </c>
      <c r="AE140" s="27">
        <v>0</v>
      </c>
      <c r="AF140" s="28">
        <f t="shared" si="28"/>
        <v>0</v>
      </c>
      <c r="AG140" s="28"/>
      <c r="AH140" s="28"/>
      <c r="AI140" s="28"/>
    </row>
    <row r="141" spans="2:35" x14ac:dyDescent="0.25">
      <c r="B141" s="23" t="s">
        <v>117</v>
      </c>
      <c r="C141" s="28">
        <v>0</v>
      </c>
      <c r="D141" s="28">
        <v>100</v>
      </c>
      <c r="E141" s="28">
        <f>D141-C141</f>
        <v>100</v>
      </c>
      <c r="F141" s="28"/>
      <c r="G141" s="28"/>
      <c r="H141" s="28"/>
      <c r="I141" s="28"/>
      <c r="J141" s="28"/>
      <c r="K141" s="28"/>
      <c r="L141" s="27">
        <v>95</v>
      </c>
      <c r="M141" s="27">
        <v>95</v>
      </c>
      <c r="N141" s="28">
        <f t="shared" si="29"/>
        <v>0</v>
      </c>
      <c r="O141" s="27">
        <v>95</v>
      </c>
      <c r="P141" s="27">
        <v>95</v>
      </c>
      <c r="Q141" s="28">
        <f t="shared" si="24"/>
        <v>0</v>
      </c>
      <c r="R141" s="27"/>
      <c r="S141" s="27">
        <v>0</v>
      </c>
      <c r="T141" s="28">
        <f t="shared" si="30"/>
        <v>0</v>
      </c>
      <c r="U141" s="27"/>
      <c r="V141" s="27">
        <v>0</v>
      </c>
      <c r="W141" s="28">
        <f t="shared" si="25"/>
        <v>0</v>
      </c>
      <c r="X141" s="27">
        <v>0</v>
      </c>
      <c r="Y141" s="27">
        <v>0</v>
      </c>
      <c r="Z141" s="28">
        <f t="shared" si="26"/>
        <v>0</v>
      </c>
      <c r="AA141" s="27">
        <v>0</v>
      </c>
      <c r="AB141" s="27">
        <v>0</v>
      </c>
      <c r="AC141" s="28">
        <f t="shared" si="27"/>
        <v>0</v>
      </c>
      <c r="AD141" s="27">
        <v>0</v>
      </c>
      <c r="AE141" s="27">
        <v>95</v>
      </c>
      <c r="AF141" s="28">
        <f t="shared" si="28"/>
        <v>95</v>
      </c>
      <c r="AG141" s="28"/>
      <c r="AH141" s="28"/>
      <c r="AI141" s="28"/>
    </row>
    <row r="142" spans="2:35" x14ac:dyDescent="0.25">
      <c r="B142" s="23" t="s">
        <v>118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7">
        <v>95</v>
      </c>
      <c r="M142" s="27">
        <v>100</v>
      </c>
      <c r="N142" s="28">
        <f t="shared" si="29"/>
        <v>5</v>
      </c>
      <c r="O142" s="27">
        <v>95</v>
      </c>
      <c r="P142" s="27">
        <v>100</v>
      </c>
      <c r="Q142" s="28">
        <f t="shared" si="24"/>
        <v>5</v>
      </c>
      <c r="R142" s="27"/>
      <c r="S142" s="27">
        <v>0</v>
      </c>
      <c r="T142" s="28">
        <f t="shared" si="30"/>
        <v>0</v>
      </c>
      <c r="U142" s="27">
        <v>0</v>
      </c>
      <c r="V142" s="27">
        <v>100</v>
      </c>
      <c r="W142" s="28">
        <f t="shared" si="25"/>
        <v>100</v>
      </c>
      <c r="X142" s="27">
        <v>0</v>
      </c>
      <c r="Y142" s="27">
        <v>0</v>
      </c>
      <c r="Z142" s="28">
        <f t="shared" si="26"/>
        <v>0</v>
      </c>
      <c r="AA142" s="27">
        <v>0</v>
      </c>
      <c r="AB142" s="27">
        <v>100</v>
      </c>
      <c r="AC142" s="28">
        <f t="shared" si="27"/>
        <v>100</v>
      </c>
      <c r="AD142" s="27">
        <v>0</v>
      </c>
      <c r="AE142" s="27">
        <v>0</v>
      </c>
      <c r="AF142" s="28">
        <f t="shared" si="28"/>
        <v>0</v>
      </c>
      <c r="AG142" s="28"/>
      <c r="AH142" s="28"/>
      <c r="AI142" s="28"/>
    </row>
    <row r="143" spans="2:35" x14ac:dyDescent="0.25">
      <c r="B143" s="23" t="s">
        <v>119</v>
      </c>
      <c r="C143" s="28">
        <v>0</v>
      </c>
      <c r="D143" s="28">
        <v>100</v>
      </c>
      <c r="E143" s="28">
        <f>D143-C143</f>
        <v>100</v>
      </c>
      <c r="F143" s="28"/>
      <c r="G143" s="28"/>
      <c r="H143" s="28"/>
      <c r="I143" s="28"/>
      <c r="J143" s="28"/>
      <c r="K143" s="28"/>
      <c r="L143" s="27">
        <v>95</v>
      </c>
      <c r="M143" s="27">
        <v>95</v>
      </c>
      <c r="N143" s="28">
        <f t="shared" si="29"/>
        <v>0</v>
      </c>
      <c r="O143" s="27">
        <v>95</v>
      </c>
      <c r="P143" s="27">
        <v>100</v>
      </c>
      <c r="Q143" s="28">
        <f t="shared" si="24"/>
        <v>5</v>
      </c>
      <c r="R143" s="27"/>
      <c r="S143" s="27">
        <v>0</v>
      </c>
      <c r="T143" s="28">
        <f t="shared" si="30"/>
        <v>0</v>
      </c>
      <c r="U143" s="27"/>
      <c r="V143" s="27">
        <v>0</v>
      </c>
      <c r="W143" s="28">
        <f t="shared" si="25"/>
        <v>0</v>
      </c>
      <c r="X143" s="27">
        <v>0</v>
      </c>
      <c r="Y143" s="27">
        <v>0</v>
      </c>
      <c r="Z143" s="28">
        <f t="shared" si="26"/>
        <v>0</v>
      </c>
      <c r="AA143" s="27">
        <v>0</v>
      </c>
      <c r="AB143" s="27">
        <v>0</v>
      </c>
      <c r="AC143" s="28">
        <f t="shared" si="27"/>
        <v>0</v>
      </c>
      <c r="AD143" s="27">
        <v>0</v>
      </c>
      <c r="AE143" s="27">
        <v>95</v>
      </c>
      <c r="AF143" s="28">
        <f t="shared" si="28"/>
        <v>95</v>
      </c>
      <c r="AG143" s="28"/>
      <c r="AH143" s="28"/>
      <c r="AI143" s="28"/>
    </row>
    <row r="144" spans="2:35" x14ac:dyDescent="0.25">
      <c r="B144" s="23" t="s">
        <v>120</v>
      </c>
      <c r="C144" s="28"/>
      <c r="D144" s="28"/>
      <c r="E144" s="28"/>
      <c r="F144" s="28"/>
      <c r="G144" s="28"/>
      <c r="H144" s="28"/>
      <c r="I144" s="28"/>
      <c r="J144" s="28"/>
      <c r="K144" s="28"/>
      <c r="L144" s="27">
        <v>95</v>
      </c>
      <c r="M144" s="27">
        <v>95</v>
      </c>
      <c r="N144" s="28">
        <f t="shared" si="29"/>
        <v>0</v>
      </c>
      <c r="O144" s="27">
        <v>0</v>
      </c>
      <c r="P144" s="27">
        <v>95</v>
      </c>
      <c r="Q144" s="28">
        <f t="shared" si="24"/>
        <v>95</v>
      </c>
      <c r="R144" s="27">
        <v>95</v>
      </c>
      <c r="S144" s="27">
        <v>0</v>
      </c>
      <c r="T144" s="28">
        <f t="shared" si="30"/>
        <v>-95</v>
      </c>
      <c r="U144" s="27">
        <v>95</v>
      </c>
      <c r="V144" s="27">
        <v>95</v>
      </c>
      <c r="W144" s="28">
        <f t="shared" si="25"/>
        <v>0</v>
      </c>
      <c r="X144" s="27">
        <v>0</v>
      </c>
      <c r="Y144" s="27">
        <v>0</v>
      </c>
      <c r="Z144" s="28">
        <f t="shared" si="26"/>
        <v>0</v>
      </c>
      <c r="AA144" s="27">
        <v>0</v>
      </c>
      <c r="AB144" s="27">
        <v>0</v>
      </c>
      <c r="AC144" s="28">
        <f t="shared" si="27"/>
        <v>0</v>
      </c>
      <c r="AD144" s="27">
        <v>0</v>
      </c>
      <c r="AE144" s="27">
        <v>0</v>
      </c>
      <c r="AF144" s="28">
        <f t="shared" si="28"/>
        <v>0</v>
      </c>
      <c r="AG144" s="28"/>
      <c r="AH144" s="28"/>
      <c r="AI144" s="28"/>
    </row>
    <row r="145" spans="2:35" x14ac:dyDescent="0.25">
      <c r="B145" s="23" t="s">
        <v>121</v>
      </c>
      <c r="C145" s="28">
        <v>95</v>
      </c>
      <c r="D145" s="28">
        <v>100</v>
      </c>
      <c r="E145" s="28">
        <f>D145-C145</f>
        <v>5</v>
      </c>
      <c r="F145" s="28"/>
      <c r="G145" s="28"/>
      <c r="H145" s="28"/>
      <c r="I145" s="28"/>
      <c r="J145" s="28"/>
      <c r="K145" s="28"/>
      <c r="L145" s="27">
        <v>95</v>
      </c>
      <c r="M145" s="27">
        <v>95</v>
      </c>
      <c r="N145" s="28">
        <f t="shared" si="29"/>
        <v>0</v>
      </c>
      <c r="O145" s="27">
        <v>95</v>
      </c>
      <c r="P145" s="27">
        <v>100</v>
      </c>
      <c r="Q145" s="28">
        <f t="shared" si="24"/>
        <v>5</v>
      </c>
      <c r="R145" s="27"/>
      <c r="S145" s="27">
        <v>0</v>
      </c>
      <c r="T145" s="28">
        <f t="shared" si="30"/>
        <v>0</v>
      </c>
      <c r="U145" s="27"/>
      <c r="V145" s="27">
        <v>0</v>
      </c>
      <c r="W145" s="28">
        <f t="shared" si="25"/>
        <v>0</v>
      </c>
      <c r="X145" s="27">
        <v>0</v>
      </c>
      <c r="Y145" s="27">
        <v>0</v>
      </c>
      <c r="Z145" s="28">
        <f t="shared" si="26"/>
        <v>0</v>
      </c>
      <c r="AA145" s="27">
        <v>0</v>
      </c>
      <c r="AB145" s="27">
        <v>100</v>
      </c>
      <c r="AC145" s="28">
        <f t="shared" si="27"/>
        <v>100</v>
      </c>
      <c r="AD145" s="27">
        <v>0</v>
      </c>
      <c r="AE145" s="27">
        <v>95</v>
      </c>
      <c r="AF145" s="28">
        <f t="shared" si="28"/>
        <v>95</v>
      </c>
      <c r="AG145" s="28"/>
      <c r="AH145" s="28"/>
      <c r="AI145" s="28"/>
    </row>
    <row r="146" spans="2:35" x14ac:dyDescent="0.25">
      <c r="B146" s="23" t="s">
        <v>122</v>
      </c>
      <c r="C146" s="28"/>
      <c r="D146" s="28"/>
      <c r="E146" s="28"/>
      <c r="F146" s="28"/>
      <c r="G146" s="28"/>
      <c r="H146" s="28"/>
      <c r="I146" s="28"/>
      <c r="J146" s="28"/>
      <c r="K146" s="28"/>
      <c r="L146" s="27">
        <v>95</v>
      </c>
      <c r="M146" s="27">
        <v>95</v>
      </c>
      <c r="N146" s="28">
        <f t="shared" si="29"/>
        <v>0</v>
      </c>
      <c r="O146" s="27">
        <v>95</v>
      </c>
      <c r="P146" s="27">
        <v>95</v>
      </c>
      <c r="Q146" s="28">
        <f t="shared" si="24"/>
        <v>0</v>
      </c>
      <c r="R146" s="27">
        <v>95</v>
      </c>
      <c r="S146" s="27">
        <v>0</v>
      </c>
      <c r="T146" s="28">
        <f t="shared" si="30"/>
        <v>-95</v>
      </c>
      <c r="U146" s="27">
        <v>95</v>
      </c>
      <c r="V146" s="27">
        <v>95</v>
      </c>
      <c r="W146" s="28">
        <f t="shared" si="25"/>
        <v>0</v>
      </c>
      <c r="X146" s="27">
        <v>0</v>
      </c>
      <c r="Y146" s="27">
        <v>0</v>
      </c>
      <c r="Z146" s="28">
        <f t="shared" si="26"/>
        <v>0</v>
      </c>
      <c r="AA146" s="27">
        <v>0</v>
      </c>
      <c r="AB146" s="27">
        <v>0</v>
      </c>
      <c r="AC146" s="28">
        <f t="shared" si="27"/>
        <v>0</v>
      </c>
      <c r="AD146" s="27">
        <v>0</v>
      </c>
      <c r="AE146" s="27">
        <v>0</v>
      </c>
      <c r="AF146" s="28">
        <f t="shared" si="28"/>
        <v>0</v>
      </c>
      <c r="AG146" s="28"/>
      <c r="AH146" s="28"/>
      <c r="AI146" s="28"/>
    </row>
    <row r="147" spans="2:35" x14ac:dyDescent="0.25">
      <c r="B147" s="23" t="s">
        <v>123</v>
      </c>
      <c r="C147" s="28"/>
      <c r="D147" s="28"/>
      <c r="E147" s="28"/>
      <c r="F147" s="28"/>
      <c r="G147" s="28"/>
      <c r="H147" s="28"/>
      <c r="I147" s="28"/>
      <c r="J147" s="28"/>
      <c r="K147" s="28"/>
      <c r="L147" s="27">
        <v>95</v>
      </c>
      <c r="M147" s="27">
        <v>95</v>
      </c>
      <c r="N147" s="28">
        <f t="shared" si="29"/>
        <v>0</v>
      </c>
      <c r="O147" s="27">
        <v>95</v>
      </c>
      <c r="P147" s="27">
        <v>95</v>
      </c>
      <c r="Q147" s="28">
        <f t="shared" si="24"/>
        <v>0</v>
      </c>
      <c r="R147" s="27"/>
      <c r="S147" s="27">
        <v>0</v>
      </c>
      <c r="T147" s="28">
        <f t="shared" si="30"/>
        <v>0</v>
      </c>
      <c r="U147" s="27"/>
      <c r="V147" s="27">
        <v>0</v>
      </c>
      <c r="W147" s="28">
        <f t="shared" si="25"/>
        <v>0</v>
      </c>
      <c r="X147" s="27">
        <v>0</v>
      </c>
      <c r="Y147" s="27">
        <v>0</v>
      </c>
      <c r="Z147" s="28">
        <f t="shared" si="26"/>
        <v>0</v>
      </c>
      <c r="AA147" s="27">
        <v>0</v>
      </c>
      <c r="AB147" s="27">
        <v>0</v>
      </c>
      <c r="AC147" s="28">
        <f t="shared" si="27"/>
        <v>0</v>
      </c>
      <c r="AD147" s="27">
        <v>0</v>
      </c>
      <c r="AE147" s="27">
        <v>0</v>
      </c>
      <c r="AF147" s="28">
        <f t="shared" si="28"/>
        <v>0</v>
      </c>
      <c r="AG147" s="28"/>
      <c r="AH147" s="28"/>
      <c r="AI147" s="28"/>
    </row>
    <row r="148" spans="2:35" x14ac:dyDescent="0.25">
      <c r="B148" s="23" t="s">
        <v>155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7">
        <v>95</v>
      </c>
      <c r="M148" s="27">
        <v>93</v>
      </c>
      <c r="N148" s="28">
        <f t="shared" si="29"/>
        <v>-2</v>
      </c>
      <c r="O148" s="27">
        <v>95</v>
      </c>
      <c r="P148" s="27">
        <v>100</v>
      </c>
      <c r="Q148" s="28">
        <f t="shared" si="24"/>
        <v>5</v>
      </c>
      <c r="R148" s="27"/>
      <c r="S148" s="27">
        <v>0</v>
      </c>
      <c r="T148" s="28">
        <f t="shared" si="30"/>
        <v>0</v>
      </c>
      <c r="U148" s="27"/>
      <c r="V148" s="27">
        <v>0</v>
      </c>
      <c r="W148" s="28">
        <f t="shared" si="25"/>
        <v>0</v>
      </c>
      <c r="X148" s="27">
        <v>0</v>
      </c>
      <c r="Y148" s="27">
        <v>0</v>
      </c>
      <c r="Z148" s="28">
        <f t="shared" si="26"/>
        <v>0</v>
      </c>
      <c r="AA148" s="27">
        <v>0</v>
      </c>
      <c r="AB148" s="27">
        <v>0</v>
      </c>
      <c r="AC148" s="28">
        <f t="shared" si="27"/>
        <v>0</v>
      </c>
      <c r="AD148" s="27">
        <v>0</v>
      </c>
      <c r="AE148" s="27">
        <v>100</v>
      </c>
      <c r="AF148" s="28">
        <f t="shared" si="28"/>
        <v>100</v>
      </c>
      <c r="AG148" s="28"/>
      <c r="AH148" s="28"/>
      <c r="AI148" s="28"/>
    </row>
    <row r="149" spans="2:35" x14ac:dyDescent="0.25">
      <c r="B149" s="23" t="s">
        <v>124</v>
      </c>
      <c r="C149" s="28"/>
      <c r="D149" s="28"/>
      <c r="E149" s="28"/>
      <c r="F149" s="28"/>
      <c r="G149" s="28"/>
      <c r="H149" s="28"/>
      <c r="I149" s="28"/>
      <c r="J149" s="28"/>
      <c r="K149" s="28"/>
      <c r="L149" s="27">
        <v>95</v>
      </c>
      <c r="M149" s="27">
        <v>97</v>
      </c>
      <c r="N149" s="28">
        <f t="shared" si="29"/>
        <v>2</v>
      </c>
      <c r="O149" s="27">
        <v>95</v>
      </c>
      <c r="P149" s="27">
        <v>100</v>
      </c>
      <c r="Q149" s="28">
        <f t="shared" si="24"/>
        <v>5</v>
      </c>
      <c r="R149" s="27"/>
      <c r="S149" s="27">
        <v>0</v>
      </c>
      <c r="T149" s="28">
        <f t="shared" si="30"/>
        <v>0</v>
      </c>
      <c r="U149" s="27"/>
      <c r="V149" s="27">
        <v>0</v>
      </c>
      <c r="W149" s="28">
        <f t="shared" si="25"/>
        <v>0</v>
      </c>
      <c r="X149" s="27">
        <v>0</v>
      </c>
      <c r="Y149" s="27">
        <v>0</v>
      </c>
      <c r="Z149" s="28">
        <f t="shared" si="26"/>
        <v>0</v>
      </c>
      <c r="AA149" s="27">
        <v>0</v>
      </c>
      <c r="AB149" s="27">
        <v>0</v>
      </c>
      <c r="AC149" s="28">
        <f t="shared" si="27"/>
        <v>0</v>
      </c>
      <c r="AD149" s="27">
        <v>0</v>
      </c>
      <c r="AE149" s="27">
        <v>0</v>
      </c>
      <c r="AF149" s="28">
        <f t="shared" si="28"/>
        <v>0</v>
      </c>
      <c r="AG149" s="28"/>
      <c r="AH149" s="28"/>
      <c r="AI149" s="28"/>
    </row>
    <row r="150" spans="2:35" x14ac:dyDescent="0.25">
      <c r="B150" s="23" t="s">
        <v>125</v>
      </c>
      <c r="C150" s="28"/>
      <c r="D150" s="28"/>
      <c r="E150" s="28"/>
      <c r="F150" s="28"/>
      <c r="G150" s="28"/>
      <c r="H150" s="28"/>
      <c r="I150" s="28"/>
      <c r="J150" s="28"/>
      <c r="K150" s="28"/>
      <c r="L150" s="27">
        <v>95</v>
      </c>
      <c r="M150" s="27">
        <v>95</v>
      </c>
      <c r="N150" s="28">
        <f t="shared" si="29"/>
        <v>0</v>
      </c>
      <c r="O150" s="27">
        <v>95</v>
      </c>
      <c r="P150" s="27">
        <v>95</v>
      </c>
      <c r="Q150" s="28">
        <f t="shared" si="24"/>
        <v>0</v>
      </c>
      <c r="R150" s="27"/>
      <c r="S150" s="27">
        <v>0</v>
      </c>
      <c r="T150" s="28">
        <f t="shared" si="30"/>
        <v>0</v>
      </c>
      <c r="U150" s="27"/>
      <c r="V150" s="27">
        <v>0</v>
      </c>
      <c r="W150" s="28">
        <f t="shared" si="25"/>
        <v>0</v>
      </c>
      <c r="X150" s="27">
        <v>0</v>
      </c>
      <c r="Y150" s="27">
        <v>0</v>
      </c>
      <c r="Z150" s="28">
        <f t="shared" si="26"/>
        <v>0</v>
      </c>
      <c r="AA150" s="27">
        <v>0</v>
      </c>
      <c r="AB150" s="27">
        <v>0</v>
      </c>
      <c r="AC150" s="28">
        <f t="shared" si="27"/>
        <v>0</v>
      </c>
      <c r="AD150" s="27">
        <v>0</v>
      </c>
      <c r="AE150" s="27">
        <v>0</v>
      </c>
      <c r="AF150" s="28">
        <f t="shared" si="28"/>
        <v>0</v>
      </c>
      <c r="AG150" s="28"/>
      <c r="AH150" s="28"/>
      <c r="AI150" s="28"/>
    </row>
    <row r="151" spans="2:35" x14ac:dyDescent="0.25">
      <c r="B151" s="23" t="s">
        <v>156</v>
      </c>
      <c r="C151" s="28"/>
      <c r="D151" s="28"/>
      <c r="E151" s="28"/>
      <c r="F151" s="28"/>
      <c r="G151" s="28"/>
      <c r="H151" s="28"/>
      <c r="I151" s="28"/>
      <c r="J151" s="28"/>
      <c r="K151" s="28"/>
      <c r="L151" s="27">
        <v>95</v>
      </c>
      <c r="M151" s="27">
        <v>100</v>
      </c>
      <c r="N151" s="28">
        <f t="shared" si="29"/>
        <v>5</v>
      </c>
      <c r="O151" s="27">
        <v>95</v>
      </c>
      <c r="P151" s="27">
        <v>100</v>
      </c>
      <c r="Q151" s="28">
        <f t="shared" si="24"/>
        <v>5</v>
      </c>
      <c r="R151" s="27"/>
      <c r="S151" s="27">
        <v>0</v>
      </c>
      <c r="T151" s="28">
        <f t="shared" si="30"/>
        <v>0</v>
      </c>
      <c r="U151" s="27"/>
      <c r="V151" s="27">
        <v>0</v>
      </c>
      <c r="W151" s="28">
        <f t="shared" si="25"/>
        <v>0</v>
      </c>
      <c r="X151" s="27">
        <v>0</v>
      </c>
      <c r="Y151" s="27">
        <v>0</v>
      </c>
      <c r="Z151" s="28">
        <f t="shared" si="26"/>
        <v>0</v>
      </c>
      <c r="AA151" s="27">
        <v>0</v>
      </c>
      <c r="AB151" s="27">
        <v>0</v>
      </c>
      <c r="AC151" s="28">
        <f t="shared" si="27"/>
        <v>0</v>
      </c>
      <c r="AD151" s="27">
        <v>0</v>
      </c>
      <c r="AE151" s="27">
        <v>100</v>
      </c>
      <c r="AF151" s="28">
        <f t="shared" si="28"/>
        <v>100</v>
      </c>
      <c r="AG151" s="28"/>
      <c r="AH151" s="28"/>
      <c r="AI151" s="28"/>
    </row>
    <row r="152" spans="2:35" x14ac:dyDescent="0.25">
      <c r="B152" s="23" t="s">
        <v>126</v>
      </c>
      <c r="C152" s="28"/>
      <c r="D152" s="28"/>
      <c r="E152" s="28"/>
      <c r="F152" s="28"/>
      <c r="G152" s="28"/>
      <c r="H152" s="28"/>
      <c r="I152" s="28">
        <v>95</v>
      </c>
      <c r="J152" s="28">
        <v>95</v>
      </c>
      <c r="K152" s="28">
        <f>J152-I152</f>
        <v>0</v>
      </c>
      <c r="L152" s="27">
        <v>95</v>
      </c>
      <c r="M152" s="27">
        <v>0</v>
      </c>
      <c r="N152" s="28">
        <f t="shared" si="29"/>
        <v>-95</v>
      </c>
      <c r="O152" s="27">
        <v>0</v>
      </c>
      <c r="P152" s="27">
        <v>0</v>
      </c>
      <c r="Q152" s="28">
        <f t="shared" si="24"/>
        <v>0</v>
      </c>
      <c r="R152" s="27">
        <v>95</v>
      </c>
      <c r="S152" s="27">
        <v>95</v>
      </c>
      <c r="T152" s="28">
        <f t="shared" si="30"/>
        <v>0</v>
      </c>
      <c r="U152" s="27">
        <v>95</v>
      </c>
      <c r="V152" s="27">
        <v>95</v>
      </c>
      <c r="W152" s="28">
        <f t="shared" si="25"/>
        <v>0</v>
      </c>
      <c r="X152" s="27">
        <v>0</v>
      </c>
      <c r="Y152" s="27">
        <v>0</v>
      </c>
      <c r="Z152" s="28">
        <f t="shared" si="26"/>
        <v>0</v>
      </c>
      <c r="AA152" s="27">
        <v>0</v>
      </c>
      <c r="AB152" s="27">
        <v>0</v>
      </c>
      <c r="AC152" s="28">
        <f t="shared" si="27"/>
        <v>0</v>
      </c>
      <c r="AD152" s="27">
        <v>0</v>
      </c>
      <c r="AE152" s="27">
        <v>0</v>
      </c>
      <c r="AF152" s="28">
        <f t="shared" si="28"/>
        <v>0</v>
      </c>
      <c r="AG152" s="28">
        <v>100</v>
      </c>
      <c r="AH152" s="28">
        <v>100</v>
      </c>
      <c r="AI152" s="28">
        <f>AH152-AG152</f>
        <v>0</v>
      </c>
    </row>
    <row r="153" spans="2:35" x14ac:dyDescent="0.25">
      <c r="B153" s="23" t="s">
        <v>127</v>
      </c>
      <c r="C153" s="28"/>
      <c r="D153" s="28"/>
      <c r="E153" s="28"/>
      <c r="F153" s="28"/>
      <c r="G153" s="28"/>
      <c r="H153" s="28"/>
      <c r="I153" s="28"/>
      <c r="J153" s="28"/>
      <c r="K153" s="28"/>
      <c r="L153" s="27">
        <v>95</v>
      </c>
      <c r="M153" s="27">
        <v>95</v>
      </c>
      <c r="N153" s="28">
        <f t="shared" si="29"/>
        <v>0</v>
      </c>
      <c r="O153" s="27">
        <v>95</v>
      </c>
      <c r="P153" s="27">
        <v>100</v>
      </c>
      <c r="Q153" s="28">
        <f t="shared" si="24"/>
        <v>5</v>
      </c>
      <c r="R153" s="27"/>
      <c r="S153" s="27">
        <v>0</v>
      </c>
      <c r="T153" s="28">
        <f t="shared" si="30"/>
        <v>0</v>
      </c>
      <c r="U153" s="27"/>
      <c r="V153" s="27">
        <v>0</v>
      </c>
      <c r="W153" s="28">
        <f t="shared" si="25"/>
        <v>0</v>
      </c>
      <c r="X153" s="27">
        <v>0</v>
      </c>
      <c r="Y153" s="27">
        <v>0</v>
      </c>
      <c r="Z153" s="28">
        <f t="shared" si="26"/>
        <v>0</v>
      </c>
      <c r="AA153" s="27">
        <v>0</v>
      </c>
      <c r="AB153" s="27">
        <v>0</v>
      </c>
      <c r="AC153" s="28">
        <f t="shared" si="27"/>
        <v>0</v>
      </c>
      <c r="AD153" s="27">
        <v>0</v>
      </c>
      <c r="AE153" s="27">
        <v>0</v>
      </c>
      <c r="AF153" s="28">
        <f t="shared" si="28"/>
        <v>0</v>
      </c>
      <c r="AG153" s="28"/>
      <c r="AH153" s="28"/>
      <c r="AI153" s="28"/>
    </row>
    <row r="154" spans="2:35" x14ac:dyDescent="0.25">
      <c r="B154" s="23" t="s">
        <v>128</v>
      </c>
      <c r="C154" s="28"/>
      <c r="D154" s="28"/>
      <c r="E154" s="28"/>
      <c r="F154" s="28"/>
      <c r="G154" s="28"/>
      <c r="H154" s="28"/>
      <c r="I154" s="28"/>
      <c r="J154" s="28"/>
      <c r="K154" s="28"/>
      <c r="L154" s="27">
        <v>95</v>
      </c>
      <c r="M154" s="27">
        <v>95</v>
      </c>
      <c r="N154" s="28">
        <f t="shared" si="29"/>
        <v>0</v>
      </c>
      <c r="O154" s="27">
        <v>95</v>
      </c>
      <c r="P154" s="27">
        <v>95</v>
      </c>
      <c r="Q154" s="28">
        <f t="shared" si="24"/>
        <v>0</v>
      </c>
      <c r="R154" s="27"/>
      <c r="S154" s="27">
        <v>0</v>
      </c>
      <c r="T154" s="28">
        <f t="shared" si="30"/>
        <v>0</v>
      </c>
      <c r="U154" s="27"/>
      <c r="V154" s="27">
        <v>0</v>
      </c>
      <c r="W154" s="28">
        <f t="shared" si="25"/>
        <v>0</v>
      </c>
      <c r="X154" s="27">
        <v>0</v>
      </c>
      <c r="Y154" s="27">
        <v>0</v>
      </c>
      <c r="Z154" s="28">
        <f t="shared" si="26"/>
        <v>0</v>
      </c>
      <c r="AA154" s="27">
        <v>0</v>
      </c>
      <c r="AB154" s="27">
        <v>0</v>
      </c>
      <c r="AC154" s="28">
        <f t="shared" si="27"/>
        <v>0</v>
      </c>
      <c r="AD154" s="27">
        <v>0</v>
      </c>
      <c r="AE154" s="27">
        <v>0</v>
      </c>
      <c r="AF154" s="28">
        <f t="shared" si="28"/>
        <v>0</v>
      </c>
      <c r="AG154" s="28"/>
      <c r="AH154" s="28"/>
      <c r="AI154" s="28"/>
    </row>
    <row r="155" spans="2:35" x14ac:dyDescent="0.25">
      <c r="B155" s="23" t="s">
        <v>157</v>
      </c>
      <c r="C155" s="28">
        <v>0</v>
      </c>
      <c r="D155" s="28">
        <v>100</v>
      </c>
      <c r="E155" s="28">
        <f>D155-C155</f>
        <v>100</v>
      </c>
      <c r="F155" s="28"/>
      <c r="G155" s="28"/>
      <c r="H155" s="28"/>
      <c r="I155" s="28"/>
      <c r="J155" s="28"/>
      <c r="K155" s="28"/>
      <c r="L155" s="27">
        <v>95</v>
      </c>
      <c r="M155" s="27">
        <v>95</v>
      </c>
      <c r="N155" s="28">
        <f t="shared" si="29"/>
        <v>0</v>
      </c>
      <c r="O155" s="27">
        <v>95</v>
      </c>
      <c r="P155" s="27">
        <v>0</v>
      </c>
      <c r="Q155" s="28">
        <f t="shared" si="24"/>
        <v>-95</v>
      </c>
      <c r="R155" s="27"/>
      <c r="S155" s="27">
        <v>0</v>
      </c>
      <c r="T155" s="28">
        <f t="shared" si="30"/>
        <v>0</v>
      </c>
      <c r="U155" s="27"/>
      <c r="V155" s="27">
        <v>0</v>
      </c>
      <c r="W155" s="28">
        <f t="shared" si="25"/>
        <v>0</v>
      </c>
      <c r="X155" s="27">
        <v>0</v>
      </c>
      <c r="Y155" s="27">
        <v>0</v>
      </c>
      <c r="Z155" s="28">
        <f t="shared" si="26"/>
        <v>0</v>
      </c>
      <c r="AA155" s="27">
        <v>0</v>
      </c>
      <c r="AB155" s="27">
        <v>100</v>
      </c>
      <c r="AC155" s="28">
        <f t="shared" si="27"/>
        <v>100</v>
      </c>
      <c r="AD155" s="27">
        <v>0</v>
      </c>
      <c r="AE155" s="27">
        <v>0</v>
      </c>
      <c r="AF155" s="28">
        <f t="shared" si="28"/>
        <v>0</v>
      </c>
      <c r="AG155" s="28"/>
      <c r="AH155" s="28"/>
      <c r="AI155" s="28"/>
    </row>
    <row r="156" spans="2:35" x14ac:dyDescent="0.25">
      <c r="B156" s="23" t="s">
        <v>129</v>
      </c>
      <c r="C156" s="28">
        <v>0</v>
      </c>
      <c r="D156" s="28">
        <v>100</v>
      </c>
      <c r="E156" s="28">
        <f>D156-C156</f>
        <v>100</v>
      </c>
      <c r="F156" s="28"/>
      <c r="G156" s="28"/>
      <c r="H156" s="28"/>
      <c r="I156" s="28"/>
      <c r="J156" s="28"/>
      <c r="K156" s="28"/>
      <c r="L156" s="27">
        <v>95</v>
      </c>
      <c r="M156" s="27">
        <v>95</v>
      </c>
      <c r="N156" s="28">
        <f t="shared" si="29"/>
        <v>0</v>
      </c>
      <c r="O156" s="27">
        <v>95</v>
      </c>
      <c r="P156" s="27">
        <v>95</v>
      </c>
      <c r="Q156" s="28">
        <f t="shared" si="24"/>
        <v>0</v>
      </c>
      <c r="R156" s="27"/>
      <c r="S156" s="27">
        <v>0</v>
      </c>
      <c r="T156" s="28">
        <f t="shared" si="30"/>
        <v>0</v>
      </c>
      <c r="U156" s="27"/>
      <c r="V156" s="27">
        <v>0</v>
      </c>
      <c r="W156" s="28">
        <f t="shared" si="25"/>
        <v>0</v>
      </c>
      <c r="X156" s="27">
        <v>0</v>
      </c>
      <c r="Y156" s="27">
        <v>0</v>
      </c>
      <c r="Z156" s="28">
        <f t="shared" si="26"/>
        <v>0</v>
      </c>
      <c r="AA156" s="27">
        <v>0</v>
      </c>
      <c r="AB156" s="27">
        <v>0</v>
      </c>
      <c r="AC156" s="28">
        <f t="shared" si="27"/>
        <v>0</v>
      </c>
      <c r="AD156" s="27">
        <v>0</v>
      </c>
      <c r="AE156" s="27">
        <v>100</v>
      </c>
      <c r="AF156" s="28">
        <f t="shared" si="28"/>
        <v>100</v>
      </c>
      <c r="AG156" s="28"/>
      <c r="AH156" s="28"/>
      <c r="AI156" s="28"/>
    </row>
    <row r="157" spans="2:35" x14ac:dyDescent="0.25">
      <c r="B157" s="23" t="s">
        <v>130</v>
      </c>
      <c r="C157" s="28"/>
      <c r="D157" s="28"/>
      <c r="E157" s="28"/>
      <c r="F157" s="28"/>
      <c r="G157" s="28"/>
      <c r="H157" s="28"/>
      <c r="I157" s="28"/>
      <c r="J157" s="28"/>
      <c r="K157" s="28"/>
      <c r="L157" s="27">
        <v>95</v>
      </c>
      <c r="M157" s="27">
        <v>100</v>
      </c>
      <c r="N157" s="28">
        <f t="shared" si="29"/>
        <v>5</v>
      </c>
      <c r="O157" s="27">
        <v>95</v>
      </c>
      <c r="P157" s="27">
        <v>100</v>
      </c>
      <c r="Q157" s="28">
        <f t="shared" si="24"/>
        <v>5</v>
      </c>
      <c r="R157" s="27"/>
      <c r="S157" s="27">
        <v>0</v>
      </c>
      <c r="T157" s="28">
        <f t="shared" si="30"/>
        <v>0</v>
      </c>
      <c r="U157" s="27"/>
      <c r="V157" s="27">
        <v>0</v>
      </c>
      <c r="W157" s="28">
        <f t="shared" si="25"/>
        <v>0</v>
      </c>
      <c r="X157" s="27">
        <v>0</v>
      </c>
      <c r="Y157" s="27">
        <v>0</v>
      </c>
      <c r="Z157" s="28">
        <f t="shared" si="26"/>
        <v>0</v>
      </c>
      <c r="AA157" s="27">
        <v>0</v>
      </c>
      <c r="AB157" s="27">
        <v>0</v>
      </c>
      <c r="AC157" s="28">
        <f t="shared" si="27"/>
        <v>0</v>
      </c>
      <c r="AD157" s="27">
        <v>0</v>
      </c>
      <c r="AE157" s="27">
        <v>0</v>
      </c>
      <c r="AF157" s="28">
        <f t="shared" si="28"/>
        <v>0</v>
      </c>
      <c r="AG157" s="28"/>
      <c r="AH157" s="28"/>
      <c r="AI157" s="28"/>
    </row>
    <row r="158" spans="2:35" x14ac:dyDescent="0.25">
      <c r="B158" s="23" t="s">
        <v>158</v>
      </c>
      <c r="C158" s="28"/>
      <c r="D158" s="28"/>
      <c r="E158" s="28"/>
      <c r="F158" s="28"/>
      <c r="G158" s="28"/>
      <c r="H158" s="28"/>
      <c r="I158" s="28">
        <v>95</v>
      </c>
      <c r="J158" s="28">
        <v>95</v>
      </c>
      <c r="K158" s="28">
        <f>J158-I158</f>
        <v>0</v>
      </c>
      <c r="L158" s="27">
        <v>0</v>
      </c>
      <c r="M158" s="27">
        <v>0</v>
      </c>
      <c r="N158" s="28">
        <f t="shared" si="29"/>
        <v>0</v>
      </c>
      <c r="O158" s="27">
        <v>0</v>
      </c>
      <c r="P158" s="27">
        <v>0</v>
      </c>
      <c r="Q158" s="28">
        <f t="shared" si="24"/>
        <v>0</v>
      </c>
      <c r="R158" s="27">
        <v>95</v>
      </c>
      <c r="S158" s="27">
        <v>95</v>
      </c>
      <c r="T158" s="28">
        <f t="shared" si="30"/>
        <v>0</v>
      </c>
      <c r="U158" s="27">
        <v>95</v>
      </c>
      <c r="V158" s="27">
        <v>95</v>
      </c>
      <c r="W158" s="28">
        <f t="shared" si="25"/>
        <v>0</v>
      </c>
      <c r="X158" s="27">
        <v>0</v>
      </c>
      <c r="Y158" s="27">
        <v>0</v>
      </c>
      <c r="Z158" s="28">
        <f t="shared" si="26"/>
        <v>0</v>
      </c>
      <c r="AA158" s="27">
        <v>0</v>
      </c>
      <c r="AB158" s="27">
        <v>0</v>
      </c>
      <c r="AC158" s="28">
        <f t="shared" si="27"/>
        <v>0</v>
      </c>
      <c r="AD158" s="27">
        <v>0</v>
      </c>
      <c r="AE158" s="27">
        <v>0</v>
      </c>
      <c r="AF158" s="28">
        <f t="shared" si="28"/>
        <v>0</v>
      </c>
      <c r="AG158" s="28"/>
      <c r="AH158" s="28"/>
      <c r="AI158" s="28"/>
    </row>
    <row r="159" spans="2:35" x14ac:dyDescent="0.25">
      <c r="B159" s="23" t="s">
        <v>131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7">
        <v>95</v>
      </c>
      <c r="M159" s="27">
        <v>95</v>
      </c>
      <c r="N159" s="28">
        <f t="shared" si="29"/>
        <v>0</v>
      </c>
      <c r="O159" s="27">
        <v>95</v>
      </c>
      <c r="P159" s="27">
        <v>100</v>
      </c>
      <c r="Q159" s="28">
        <f t="shared" si="24"/>
        <v>5</v>
      </c>
      <c r="R159" s="27"/>
      <c r="S159" s="27">
        <v>0</v>
      </c>
      <c r="T159" s="28">
        <f t="shared" si="30"/>
        <v>0</v>
      </c>
      <c r="U159" s="27"/>
      <c r="V159" s="27">
        <v>0</v>
      </c>
      <c r="W159" s="28">
        <f t="shared" si="25"/>
        <v>0</v>
      </c>
      <c r="X159" s="27">
        <v>0</v>
      </c>
      <c r="Y159" s="27">
        <v>0</v>
      </c>
      <c r="Z159" s="28">
        <f t="shared" si="26"/>
        <v>0</v>
      </c>
      <c r="AA159" s="27">
        <v>0</v>
      </c>
      <c r="AB159" s="27">
        <v>0</v>
      </c>
      <c r="AC159" s="28">
        <f t="shared" si="27"/>
        <v>0</v>
      </c>
      <c r="AD159" s="27">
        <v>0</v>
      </c>
      <c r="AE159" s="27">
        <v>0</v>
      </c>
      <c r="AF159" s="28">
        <f t="shared" si="28"/>
        <v>0</v>
      </c>
      <c r="AG159" s="28"/>
      <c r="AH159" s="28"/>
      <c r="AI159" s="28"/>
    </row>
    <row r="160" spans="2:35" x14ac:dyDescent="0.25">
      <c r="B160" s="23" t="s">
        <v>132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7">
        <v>95</v>
      </c>
      <c r="M160" s="27">
        <v>95</v>
      </c>
      <c r="N160" s="28">
        <f t="shared" si="29"/>
        <v>0</v>
      </c>
      <c r="O160" s="27">
        <v>95</v>
      </c>
      <c r="P160" s="27">
        <v>100</v>
      </c>
      <c r="Q160" s="28">
        <f t="shared" si="24"/>
        <v>5</v>
      </c>
      <c r="R160" s="27"/>
      <c r="S160" s="27">
        <v>0</v>
      </c>
      <c r="T160" s="28">
        <f t="shared" si="30"/>
        <v>0</v>
      </c>
      <c r="U160" s="27"/>
      <c r="V160" s="27">
        <v>0</v>
      </c>
      <c r="W160" s="28">
        <f t="shared" si="25"/>
        <v>0</v>
      </c>
      <c r="X160" s="27">
        <v>0</v>
      </c>
      <c r="Y160" s="27">
        <v>0</v>
      </c>
      <c r="Z160" s="28">
        <f t="shared" si="26"/>
        <v>0</v>
      </c>
      <c r="AA160" s="27">
        <v>0</v>
      </c>
      <c r="AB160" s="27">
        <v>0</v>
      </c>
      <c r="AC160" s="28">
        <f t="shared" si="27"/>
        <v>0</v>
      </c>
      <c r="AD160" s="27">
        <v>0</v>
      </c>
      <c r="AE160" s="27">
        <v>0</v>
      </c>
      <c r="AF160" s="28">
        <f t="shared" si="28"/>
        <v>0</v>
      </c>
      <c r="AG160" s="28"/>
      <c r="AH160" s="28"/>
      <c r="AI160" s="28"/>
    </row>
    <row r="161" spans="2:35" x14ac:dyDescent="0.25">
      <c r="B161" s="23" t="s">
        <v>133</v>
      </c>
      <c r="C161" s="28">
        <v>0</v>
      </c>
      <c r="D161" s="28">
        <v>100</v>
      </c>
      <c r="E161" s="28">
        <f>D161-C161</f>
        <v>100</v>
      </c>
      <c r="F161" s="28"/>
      <c r="G161" s="28"/>
      <c r="H161" s="28"/>
      <c r="I161" s="28"/>
      <c r="J161" s="28"/>
      <c r="K161" s="28"/>
      <c r="L161" s="27">
        <v>95</v>
      </c>
      <c r="M161" s="27">
        <v>96</v>
      </c>
      <c r="N161" s="28">
        <f t="shared" si="29"/>
        <v>1</v>
      </c>
      <c r="O161" s="27">
        <v>95</v>
      </c>
      <c r="P161" s="27">
        <v>100</v>
      </c>
      <c r="Q161" s="28">
        <f t="shared" si="24"/>
        <v>5</v>
      </c>
      <c r="R161" s="27"/>
      <c r="S161" s="27">
        <v>0</v>
      </c>
      <c r="T161" s="28">
        <f t="shared" si="30"/>
        <v>0</v>
      </c>
      <c r="U161" s="27"/>
      <c r="V161" s="27">
        <v>0</v>
      </c>
      <c r="W161" s="28">
        <f t="shared" si="25"/>
        <v>0</v>
      </c>
      <c r="X161" s="27">
        <v>0</v>
      </c>
      <c r="Y161" s="27">
        <v>0</v>
      </c>
      <c r="Z161" s="28">
        <f t="shared" si="26"/>
        <v>0</v>
      </c>
      <c r="AA161" s="27">
        <v>0</v>
      </c>
      <c r="AB161" s="27">
        <v>0</v>
      </c>
      <c r="AC161" s="28">
        <f t="shared" si="27"/>
        <v>0</v>
      </c>
      <c r="AD161" s="27">
        <v>0</v>
      </c>
      <c r="AE161" s="27">
        <v>100</v>
      </c>
      <c r="AF161" s="28">
        <f t="shared" si="28"/>
        <v>100</v>
      </c>
      <c r="AG161" s="28"/>
      <c r="AH161" s="28"/>
      <c r="AI161" s="28"/>
    </row>
    <row r="162" spans="2:35" x14ac:dyDescent="0.25">
      <c r="B162" s="23" t="s">
        <v>134</v>
      </c>
      <c r="C162" s="28"/>
      <c r="D162" s="28"/>
      <c r="E162" s="28"/>
      <c r="F162" s="28"/>
      <c r="G162" s="28"/>
      <c r="H162" s="28"/>
      <c r="I162" s="28"/>
      <c r="J162" s="28"/>
      <c r="K162" s="28"/>
      <c r="L162" s="27">
        <v>95</v>
      </c>
      <c r="M162" s="27">
        <v>100</v>
      </c>
      <c r="N162" s="28">
        <f t="shared" si="29"/>
        <v>5</v>
      </c>
      <c r="O162" s="27">
        <v>95</v>
      </c>
      <c r="P162" s="27">
        <v>100</v>
      </c>
      <c r="Q162" s="28">
        <f t="shared" si="24"/>
        <v>5</v>
      </c>
      <c r="R162" s="27"/>
      <c r="S162" s="27">
        <v>0</v>
      </c>
      <c r="T162" s="28">
        <f t="shared" si="30"/>
        <v>0</v>
      </c>
      <c r="U162" s="27"/>
      <c r="V162" s="27">
        <v>0</v>
      </c>
      <c r="W162" s="28">
        <f t="shared" si="25"/>
        <v>0</v>
      </c>
      <c r="X162" s="27">
        <v>0</v>
      </c>
      <c r="Y162" s="27">
        <v>0</v>
      </c>
      <c r="Z162" s="28">
        <f t="shared" si="26"/>
        <v>0</v>
      </c>
      <c r="AA162" s="27">
        <v>0</v>
      </c>
      <c r="AB162" s="27">
        <v>0</v>
      </c>
      <c r="AC162" s="28">
        <f t="shared" si="27"/>
        <v>0</v>
      </c>
      <c r="AD162" s="27">
        <v>0</v>
      </c>
      <c r="AE162" s="27">
        <v>0</v>
      </c>
      <c r="AF162" s="28">
        <f t="shared" si="28"/>
        <v>0</v>
      </c>
      <c r="AG162" s="28"/>
      <c r="AH162" s="28"/>
      <c r="AI162" s="28"/>
    </row>
    <row r="163" spans="2:35" x14ac:dyDescent="0.25">
      <c r="B163" s="23" t="s">
        <v>135</v>
      </c>
      <c r="C163" s="28"/>
      <c r="D163" s="28"/>
      <c r="E163" s="28"/>
      <c r="F163" s="28"/>
      <c r="G163" s="28"/>
      <c r="H163" s="28"/>
      <c r="I163" s="28"/>
      <c r="J163" s="28"/>
      <c r="K163" s="28"/>
      <c r="L163" s="27">
        <v>95</v>
      </c>
      <c r="M163" s="27">
        <v>95</v>
      </c>
      <c r="N163" s="28">
        <f t="shared" si="29"/>
        <v>0</v>
      </c>
      <c r="O163" s="27">
        <v>95</v>
      </c>
      <c r="P163" s="27">
        <v>95</v>
      </c>
      <c r="Q163" s="28">
        <f t="shared" si="24"/>
        <v>0</v>
      </c>
      <c r="R163" s="27"/>
      <c r="S163" s="27">
        <v>0</v>
      </c>
      <c r="T163" s="28">
        <f t="shared" si="30"/>
        <v>0</v>
      </c>
      <c r="U163" s="27"/>
      <c r="V163" s="27">
        <v>0</v>
      </c>
      <c r="W163" s="28">
        <f t="shared" si="25"/>
        <v>0</v>
      </c>
      <c r="X163" s="27">
        <v>95</v>
      </c>
      <c r="Y163" s="27">
        <v>95</v>
      </c>
      <c r="Z163" s="28">
        <f t="shared" si="26"/>
        <v>0</v>
      </c>
      <c r="AA163" s="27">
        <v>0</v>
      </c>
      <c r="AB163" s="27">
        <v>0</v>
      </c>
      <c r="AC163" s="28">
        <f t="shared" si="27"/>
        <v>0</v>
      </c>
      <c r="AD163" s="27">
        <v>0</v>
      </c>
      <c r="AE163" s="27">
        <v>0</v>
      </c>
      <c r="AF163" s="28">
        <f t="shared" si="28"/>
        <v>0</v>
      </c>
      <c r="AG163" s="28"/>
      <c r="AH163" s="28"/>
      <c r="AI163" s="28"/>
    </row>
    <row r="164" spans="2:35" x14ac:dyDescent="0.25">
      <c r="B164" s="23" t="s">
        <v>136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7">
        <v>95</v>
      </c>
      <c r="M164" s="27">
        <v>90</v>
      </c>
      <c r="N164" s="28">
        <f t="shared" si="29"/>
        <v>-5</v>
      </c>
      <c r="O164" s="27">
        <v>0</v>
      </c>
      <c r="P164" s="27">
        <v>100</v>
      </c>
      <c r="Q164" s="28">
        <f t="shared" si="24"/>
        <v>100</v>
      </c>
      <c r="R164" s="27"/>
      <c r="S164" s="27">
        <v>0</v>
      </c>
      <c r="T164" s="28">
        <f t="shared" si="30"/>
        <v>0</v>
      </c>
      <c r="U164" s="27"/>
      <c r="V164" s="27">
        <v>0</v>
      </c>
      <c r="W164" s="28">
        <f t="shared" si="25"/>
        <v>0</v>
      </c>
      <c r="X164" s="27">
        <v>0</v>
      </c>
      <c r="Y164" s="27">
        <v>0</v>
      </c>
      <c r="Z164" s="28">
        <f t="shared" si="26"/>
        <v>0</v>
      </c>
      <c r="AA164" s="27">
        <v>0</v>
      </c>
      <c r="AB164" s="27">
        <v>0</v>
      </c>
      <c r="AC164" s="28">
        <f t="shared" si="27"/>
        <v>0</v>
      </c>
      <c r="AD164" s="27">
        <v>0</v>
      </c>
      <c r="AE164" s="27">
        <v>0</v>
      </c>
      <c r="AF164" s="28">
        <f t="shared" si="28"/>
        <v>0</v>
      </c>
      <c r="AG164" s="28"/>
      <c r="AH164" s="28"/>
      <c r="AI164" s="28"/>
    </row>
    <row r="165" spans="2:35" x14ac:dyDescent="0.25">
      <c r="B165" s="23" t="s">
        <v>137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7">
        <v>95</v>
      </c>
      <c r="M165" s="27">
        <v>95</v>
      </c>
      <c r="N165" s="28">
        <f t="shared" si="29"/>
        <v>0</v>
      </c>
      <c r="O165" s="27">
        <v>95</v>
      </c>
      <c r="P165" s="27">
        <v>95</v>
      </c>
      <c r="Q165" s="28">
        <f t="shared" si="24"/>
        <v>0</v>
      </c>
      <c r="R165" s="27"/>
      <c r="S165" s="27">
        <v>0</v>
      </c>
      <c r="T165" s="28">
        <f t="shared" si="30"/>
        <v>0</v>
      </c>
      <c r="U165" s="27"/>
      <c r="V165" s="27">
        <v>0</v>
      </c>
      <c r="W165" s="28">
        <f t="shared" si="25"/>
        <v>0</v>
      </c>
      <c r="X165" s="27">
        <v>0</v>
      </c>
      <c r="Y165" s="27">
        <v>0</v>
      </c>
      <c r="Z165" s="28">
        <f t="shared" si="26"/>
        <v>0</v>
      </c>
      <c r="AA165" s="27">
        <v>0</v>
      </c>
      <c r="AB165" s="27">
        <v>0</v>
      </c>
      <c r="AC165" s="28">
        <f t="shared" si="27"/>
        <v>0</v>
      </c>
      <c r="AD165" s="27">
        <v>0</v>
      </c>
      <c r="AE165" s="27">
        <v>0</v>
      </c>
      <c r="AF165" s="28">
        <f t="shared" si="28"/>
        <v>0</v>
      </c>
      <c r="AG165" s="28"/>
      <c r="AH165" s="28"/>
      <c r="AI165" s="28"/>
    </row>
    <row r="166" spans="2:35" x14ac:dyDescent="0.25">
      <c r="B166" s="23" t="s">
        <v>138</v>
      </c>
      <c r="C166" s="28">
        <v>0</v>
      </c>
      <c r="D166" s="28">
        <v>100</v>
      </c>
      <c r="E166" s="28"/>
      <c r="F166" s="28"/>
      <c r="G166" s="28"/>
      <c r="H166" s="28"/>
      <c r="I166" s="28"/>
      <c r="J166" s="28"/>
      <c r="K166" s="28"/>
      <c r="L166" s="27">
        <v>95</v>
      </c>
      <c r="M166" s="27">
        <v>95</v>
      </c>
      <c r="N166" s="28">
        <f t="shared" si="29"/>
        <v>0</v>
      </c>
      <c r="O166" s="27">
        <v>95</v>
      </c>
      <c r="P166" s="27">
        <v>100</v>
      </c>
      <c r="Q166" s="28">
        <f t="shared" si="24"/>
        <v>5</v>
      </c>
      <c r="R166" s="27"/>
      <c r="S166" s="27">
        <v>0</v>
      </c>
      <c r="T166" s="28">
        <f t="shared" si="30"/>
        <v>0</v>
      </c>
      <c r="U166" s="27"/>
      <c r="V166" s="27">
        <v>0</v>
      </c>
      <c r="W166" s="28">
        <f t="shared" si="25"/>
        <v>0</v>
      </c>
      <c r="X166" s="27">
        <v>0</v>
      </c>
      <c r="Y166" s="27">
        <v>0</v>
      </c>
      <c r="Z166" s="28">
        <f t="shared" si="26"/>
        <v>0</v>
      </c>
      <c r="AA166" s="27">
        <v>0</v>
      </c>
      <c r="AB166" s="27">
        <v>0</v>
      </c>
      <c r="AC166" s="28">
        <f t="shared" si="27"/>
        <v>0</v>
      </c>
      <c r="AD166" s="27">
        <v>0</v>
      </c>
      <c r="AE166" s="27">
        <v>0</v>
      </c>
      <c r="AF166" s="28">
        <f t="shared" si="28"/>
        <v>0</v>
      </c>
      <c r="AG166" s="28"/>
      <c r="AH166" s="28"/>
      <c r="AI166" s="28"/>
    </row>
    <row r="167" spans="2:35" x14ac:dyDescent="0.25">
      <c r="B167" s="23" t="s">
        <v>139</v>
      </c>
      <c r="C167" s="28">
        <v>0</v>
      </c>
      <c r="D167" s="28">
        <v>100</v>
      </c>
      <c r="E167" s="28">
        <f>D167-C167</f>
        <v>100</v>
      </c>
      <c r="F167" s="28">
        <v>0</v>
      </c>
      <c r="G167" s="28">
        <v>100</v>
      </c>
      <c r="H167" s="28">
        <f>G167-F167</f>
        <v>100</v>
      </c>
      <c r="I167" s="28"/>
      <c r="J167" s="28"/>
      <c r="K167" s="28"/>
      <c r="L167" s="27">
        <v>95</v>
      </c>
      <c r="M167" s="27">
        <v>95</v>
      </c>
      <c r="N167" s="28">
        <f t="shared" si="29"/>
        <v>0</v>
      </c>
      <c r="O167" s="27">
        <v>95</v>
      </c>
      <c r="P167" s="27">
        <v>95</v>
      </c>
      <c r="Q167" s="28">
        <f t="shared" si="24"/>
        <v>0</v>
      </c>
      <c r="R167" s="27"/>
      <c r="S167" s="27">
        <v>0</v>
      </c>
      <c r="T167" s="28">
        <f t="shared" si="30"/>
        <v>0</v>
      </c>
      <c r="U167" s="27">
        <v>95</v>
      </c>
      <c r="V167" s="27">
        <v>95</v>
      </c>
      <c r="W167" s="28">
        <f t="shared" si="25"/>
        <v>0</v>
      </c>
      <c r="X167" s="27">
        <v>0</v>
      </c>
      <c r="Y167" s="27">
        <v>0</v>
      </c>
      <c r="Z167" s="28">
        <f t="shared" si="26"/>
        <v>0</v>
      </c>
      <c r="AA167" s="27">
        <v>0</v>
      </c>
      <c r="AB167" s="27">
        <v>100</v>
      </c>
      <c r="AC167" s="28">
        <f t="shared" si="27"/>
        <v>100</v>
      </c>
      <c r="AD167" s="27">
        <v>0</v>
      </c>
      <c r="AE167" s="27">
        <v>100</v>
      </c>
      <c r="AF167" s="28">
        <f t="shared" si="28"/>
        <v>100</v>
      </c>
      <c r="AG167" s="28"/>
      <c r="AH167" s="28"/>
      <c r="AI167" s="28"/>
    </row>
    <row r="168" spans="2:35" x14ac:dyDescent="0.25">
      <c r="B168" s="23" t="s">
        <v>140</v>
      </c>
      <c r="C168" s="28">
        <v>0</v>
      </c>
      <c r="D168" s="28">
        <v>100</v>
      </c>
      <c r="E168" s="28">
        <f>D168-C168</f>
        <v>100</v>
      </c>
      <c r="F168" s="28"/>
      <c r="G168" s="28"/>
      <c r="H168" s="28"/>
      <c r="I168" s="28"/>
      <c r="J168" s="28"/>
      <c r="K168" s="28"/>
      <c r="L168" s="27">
        <v>95</v>
      </c>
      <c r="M168" s="27">
        <v>95</v>
      </c>
      <c r="N168" s="28">
        <f t="shared" si="29"/>
        <v>0</v>
      </c>
      <c r="O168" s="27">
        <v>95</v>
      </c>
      <c r="P168" s="27">
        <v>100</v>
      </c>
      <c r="Q168" s="28">
        <f t="shared" si="24"/>
        <v>5</v>
      </c>
      <c r="R168" s="27"/>
      <c r="S168" s="27">
        <v>0</v>
      </c>
      <c r="T168" s="28">
        <f t="shared" si="30"/>
        <v>0</v>
      </c>
      <c r="U168" s="27"/>
      <c r="V168" s="27">
        <v>0</v>
      </c>
      <c r="W168" s="28">
        <f t="shared" si="25"/>
        <v>0</v>
      </c>
      <c r="X168" s="27">
        <v>0</v>
      </c>
      <c r="Y168" s="27">
        <v>0</v>
      </c>
      <c r="Z168" s="28">
        <f t="shared" si="26"/>
        <v>0</v>
      </c>
      <c r="AA168" s="27">
        <v>0</v>
      </c>
      <c r="AB168" s="27">
        <v>0</v>
      </c>
      <c r="AC168" s="28">
        <f t="shared" si="27"/>
        <v>0</v>
      </c>
      <c r="AD168" s="27">
        <v>0</v>
      </c>
      <c r="AE168" s="27">
        <v>0</v>
      </c>
      <c r="AF168" s="28">
        <f t="shared" si="28"/>
        <v>0</v>
      </c>
      <c r="AG168" s="28"/>
      <c r="AH168" s="28"/>
      <c r="AI168" s="28"/>
    </row>
    <row r="169" spans="2:35" x14ac:dyDescent="0.25">
      <c r="B169" s="23" t="s">
        <v>141</v>
      </c>
      <c r="C169" s="28"/>
      <c r="D169" s="28"/>
      <c r="E169" s="28"/>
      <c r="F169" s="28"/>
      <c r="G169" s="28"/>
      <c r="H169" s="28"/>
      <c r="I169" s="28"/>
      <c r="J169" s="28"/>
      <c r="K169" s="28"/>
      <c r="L169" s="27">
        <v>95</v>
      </c>
      <c r="M169" s="27">
        <v>95</v>
      </c>
      <c r="N169" s="28">
        <f t="shared" si="29"/>
        <v>0</v>
      </c>
      <c r="O169" s="27">
        <v>95</v>
      </c>
      <c r="P169" s="27">
        <v>100</v>
      </c>
      <c r="Q169" s="28">
        <f t="shared" si="24"/>
        <v>5</v>
      </c>
      <c r="R169" s="27"/>
      <c r="S169" s="27">
        <v>0</v>
      </c>
      <c r="T169" s="28">
        <f t="shared" si="30"/>
        <v>0</v>
      </c>
      <c r="U169" s="27"/>
      <c r="V169" s="27">
        <v>0</v>
      </c>
      <c r="W169" s="28">
        <f t="shared" si="25"/>
        <v>0</v>
      </c>
      <c r="X169" s="27">
        <v>0</v>
      </c>
      <c r="Y169" s="27">
        <v>0</v>
      </c>
      <c r="Z169" s="28">
        <f t="shared" si="26"/>
        <v>0</v>
      </c>
      <c r="AA169" s="27">
        <v>0</v>
      </c>
      <c r="AB169" s="27">
        <v>0</v>
      </c>
      <c r="AC169" s="28">
        <f t="shared" si="27"/>
        <v>0</v>
      </c>
      <c r="AD169" s="27">
        <v>0</v>
      </c>
      <c r="AE169" s="27">
        <v>0</v>
      </c>
      <c r="AF169" s="28">
        <f t="shared" si="28"/>
        <v>0</v>
      </c>
      <c r="AG169" s="28"/>
      <c r="AH169" s="28"/>
      <c r="AI169" s="28"/>
    </row>
    <row r="170" spans="2:35" x14ac:dyDescent="0.25">
      <c r="B170" s="23" t="s">
        <v>142</v>
      </c>
      <c r="C170" s="28">
        <v>0</v>
      </c>
      <c r="D170" s="28">
        <v>100</v>
      </c>
      <c r="E170" s="28">
        <f>D170-C170</f>
        <v>100</v>
      </c>
      <c r="F170" s="28">
        <v>0</v>
      </c>
      <c r="G170" s="28">
        <v>100</v>
      </c>
      <c r="H170" s="28">
        <f>G170-F170</f>
        <v>100</v>
      </c>
      <c r="I170" s="28"/>
      <c r="J170" s="28"/>
      <c r="K170" s="28"/>
      <c r="L170" s="27">
        <v>95</v>
      </c>
      <c r="M170" s="27">
        <v>95</v>
      </c>
      <c r="N170" s="28">
        <f t="shared" si="29"/>
        <v>0</v>
      </c>
      <c r="O170" s="27">
        <v>95</v>
      </c>
      <c r="P170" s="27">
        <v>100</v>
      </c>
      <c r="Q170" s="28">
        <f t="shared" si="24"/>
        <v>5</v>
      </c>
      <c r="R170" s="27"/>
      <c r="S170" s="27">
        <v>0</v>
      </c>
      <c r="T170" s="28">
        <f t="shared" si="30"/>
        <v>0</v>
      </c>
      <c r="U170" s="27"/>
      <c r="V170" s="27">
        <v>0</v>
      </c>
      <c r="W170" s="28">
        <f t="shared" si="25"/>
        <v>0</v>
      </c>
      <c r="X170" s="27">
        <v>0</v>
      </c>
      <c r="Y170" s="27">
        <v>0</v>
      </c>
      <c r="Z170" s="28">
        <f t="shared" si="26"/>
        <v>0</v>
      </c>
      <c r="AA170" s="27">
        <v>0</v>
      </c>
      <c r="AB170" s="27">
        <v>100</v>
      </c>
      <c r="AC170" s="28">
        <f t="shared" si="27"/>
        <v>100</v>
      </c>
      <c r="AD170" s="27">
        <v>0</v>
      </c>
      <c r="AE170" s="27">
        <v>0</v>
      </c>
      <c r="AF170" s="28">
        <f t="shared" si="28"/>
        <v>0</v>
      </c>
      <c r="AG170" s="28"/>
      <c r="AH170" s="28"/>
      <c r="AI170" s="28"/>
    </row>
    <row r="171" spans="2:35" x14ac:dyDescent="0.25">
      <c r="B171" s="23" t="s">
        <v>143</v>
      </c>
      <c r="C171" s="28"/>
      <c r="D171" s="28"/>
      <c r="E171" s="28"/>
      <c r="F171" s="28"/>
      <c r="G171" s="28"/>
      <c r="H171" s="28"/>
      <c r="I171" s="28"/>
      <c r="J171" s="28"/>
      <c r="K171" s="28"/>
      <c r="L171" s="27">
        <v>95</v>
      </c>
      <c r="M171" s="27">
        <v>100</v>
      </c>
      <c r="N171" s="28">
        <f t="shared" si="29"/>
        <v>5</v>
      </c>
      <c r="O171" s="27">
        <v>0</v>
      </c>
      <c r="P171" s="27">
        <v>100</v>
      </c>
      <c r="Q171" s="28">
        <f t="shared" si="24"/>
        <v>100</v>
      </c>
      <c r="R171" s="27"/>
      <c r="S171" s="27">
        <v>0</v>
      </c>
      <c r="T171" s="28">
        <f t="shared" si="30"/>
        <v>0</v>
      </c>
      <c r="U171" s="27"/>
      <c r="V171" s="27">
        <v>0</v>
      </c>
      <c r="W171" s="28">
        <f t="shared" si="25"/>
        <v>0</v>
      </c>
      <c r="X171" s="27">
        <v>0</v>
      </c>
      <c r="Y171" s="27">
        <v>0</v>
      </c>
      <c r="Z171" s="28">
        <f t="shared" si="26"/>
        <v>0</v>
      </c>
      <c r="AA171" s="27">
        <v>0</v>
      </c>
      <c r="AB171" s="27">
        <v>0</v>
      </c>
      <c r="AC171" s="28">
        <f t="shared" si="27"/>
        <v>0</v>
      </c>
      <c r="AD171" s="27">
        <v>0</v>
      </c>
      <c r="AE171" s="27">
        <v>0</v>
      </c>
      <c r="AF171" s="28">
        <f t="shared" si="28"/>
        <v>0</v>
      </c>
      <c r="AG171" s="28"/>
      <c r="AH171" s="28"/>
      <c r="AI171" s="28"/>
    </row>
    <row r="172" spans="2:35" x14ac:dyDescent="0.25">
      <c r="B172" s="23" t="s">
        <v>144</v>
      </c>
      <c r="C172" s="28"/>
      <c r="D172" s="28"/>
      <c r="E172" s="28"/>
      <c r="F172" s="28">
        <v>0</v>
      </c>
      <c r="G172" s="28">
        <v>100</v>
      </c>
      <c r="H172" s="28"/>
      <c r="I172" s="28"/>
      <c r="J172" s="28"/>
      <c r="K172" s="28"/>
      <c r="L172" s="27">
        <v>95</v>
      </c>
      <c r="M172" s="27">
        <v>95</v>
      </c>
      <c r="N172" s="28">
        <f t="shared" si="29"/>
        <v>0</v>
      </c>
      <c r="O172" s="27">
        <v>95</v>
      </c>
      <c r="P172" s="27">
        <v>100</v>
      </c>
      <c r="Q172" s="28">
        <f t="shared" si="24"/>
        <v>5</v>
      </c>
      <c r="R172" s="27"/>
      <c r="S172" s="27">
        <v>0</v>
      </c>
      <c r="T172" s="28">
        <f t="shared" si="30"/>
        <v>0</v>
      </c>
      <c r="U172" s="27"/>
      <c r="V172" s="27">
        <v>0</v>
      </c>
      <c r="W172" s="28">
        <f t="shared" si="25"/>
        <v>0</v>
      </c>
      <c r="X172" s="27">
        <v>0</v>
      </c>
      <c r="Y172" s="27">
        <v>0</v>
      </c>
      <c r="Z172" s="28">
        <f t="shared" si="26"/>
        <v>0</v>
      </c>
      <c r="AA172" s="27">
        <v>0</v>
      </c>
      <c r="AB172" s="27">
        <v>100</v>
      </c>
      <c r="AC172" s="28">
        <f t="shared" si="27"/>
        <v>100</v>
      </c>
      <c r="AD172" s="27">
        <v>0</v>
      </c>
      <c r="AE172" s="27">
        <v>0</v>
      </c>
      <c r="AF172" s="28">
        <f t="shared" si="28"/>
        <v>0</v>
      </c>
      <c r="AG172" s="28"/>
      <c r="AH172" s="28"/>
      <c r="AI172" s="28"/>
    </row>
    <row r="173" spans="2:35" x14ac:dyDescent="0.25">
      <c r="B173" s="23" t="s">
        <v>159</v>
      </c>
      <c r="C173" s="28">
        <v>0</v>
      </c>
      <c r="D173" s="28">
        <v>100</v>
      </c>
      <c r="E173" s="28">
        <f>D173-C173</f>
        <v>100</v>
      </c>
      <c r="F173" s="28"/>
      <c r="G173" s="28"/>
      <c r="H173" s="28"/>
      <c r="I173" s="28"/>
      <c r="J173" s="28"/>
      <c r="K173" s="28"/>
      <c r="L173" s="27">
        <v>95</v>
      </c>
      <c r="M173" s="27">
        <v>95</v>
      </c>
      <c r="N173" s="28">
        <f t="shared" si="29"/>
        <v>0</v>
      </c>
      <c r="O173" s="27">
        <v>95</v>
      </c>
      <c r="P173" s="27">
        <v>100</v>
      </c>
      <c r="Q173" s="28">
        <f t="shared" si="24"/>
        <v>5</v>
      </c>
      <c r="R173" s="27"/>
      <c r="S173" s="27"/>
      <c r="T173" s="28">
        <f t="shared" si="30"/>
        <v>0</v>
      </c>
      <c r="U173" s="27"/>
      <c r="V173" s="27">
        <v>0</v>
      </c>
      <c r="W173" s="28">
        <f t="shared" si="25"/>
        <v>0</v>
      </c>
      <c r="X173" s="27">
        <v>0</v>
      </c>
      <c r="Y173" s="27">
        <v>0</v>
      </c>
      <c r="Z173" s="28">
        <f t="shared" si="26"/>
        <v>0</v>
      </c>
      <c r="AA173" s="27">
        <v>0</v>
      </c>
      <c r="AB173" s="27">
        <v>0</v>
      </c>
      <c r="AC173" s="28">
        <f t="shared" si="27"/>
        <v>0</v>
      </c>
      <c r="AD173" s="27">
        <v>0</v>
      </c>
      <c r="AE173" s="27">
        <v>0</v>
      </c>
      <c r="AF173" s="28">
        <f t="shared" si="28"/>
        <v>0</v>
      </c>
      <c r="AG173" s="28"/>
      <c r="AH173" s="28"/>
      <c r="AI173" s="28"/>
    </row>
    <row r="174" spans="2:35" x14ac:dyDescent="0.25">
      <c r="B174" s="23" t="s">
        <v>145</v>
      </c>
      <c r="C174" s="28"/>
      <c r="D174" s="28"/>
      <c r="E174" s="28"/>
      <c r="F174" s="28"/>
      <c r="G174" s="28"/>
      <c r="H174" s="28"/>
      <c r="I174" s="28"/>
      <c r="J174" s="28"/>
      <c r="K174" s="28"/>
      <c r="L174" s="27">
        <v>95</v>
      </c>
      <c r="M174" s="27">
        <v>95</v>
      </c>
      <c r="N174" s="28">
        <f t="shared" si="29"/>
        <v>0</v>
      </c>
      <c r="O174" s="27">
        <v>95</v>
      </c>
      <c r="P174" s="27">
        <v>100</v>
      </c>
      <c r="Q174" s="28">
        <f t="shared" si="24"/>
        <v>5</v>
      </c>
      <c r="R174" s="27"/>
      <c r="S174" s="27">
        <v>0</v>
      </c>
      <c r="T174" s="28">
        <f t="shared" si="30"/>
        <v>0</v>
      </c>
      <c r="U174" s="27"/>
      <c r="V174" s="27">
        <v>0</v>
      </c>
      <c r="W174" s="28">
        <f t="shared" si="25"/>
        <v>0</v>
      </c>
      <c r="X174" s="27">
        <v>0</v>
      </c>
      <c r="Y174" s="27">
        <v>0</v>
      </c>
      <c r="Z174" s="28">
        <f t="shared" si="26"/>
        <v>0</v>
      </c>
      <c r="AA174" s="27">
        <v>0</v>
      </c>
      <c r="AB174" s="27">
        <v>0</v>
      </c>
      <c r="AC174" s="28">
        <f t="shared" si="27"/>
        <v>0</v>
      </c>
      <c r="AD174" s="27">
        <v>0</v>
      </c>
      <c r="AE174" s="27">
        <v>0</v>
      </c>
      <c r="AF174" s="28">
        <f t="shared" si="28"/>
        <v>0</v>
      </c>
      <c r="AG174" s="28"/>
      <c r="AH174" s="28"/>
      <c r="AI174" s="28"/>
    </row>
    <row r="175" spans="2:35" x14ac:dyDescent="0.25">
      <c r="B175" s="23" t="s">
        <v>146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7">
        <v>95</v>
      </c>
      <c r="M175" s="27">
        <v>95</v>
      </c>
      <c r="N175" s="28">
        <f t="shared" si="29"/>
        <v>0</v>
      </c>
      <c r="O175" s="27">
        <v>95</v>
      </c>
      <c r="P175" s="27">
        <v>100</v>
      </c>
      <c r="Q175" s="28">
        <f t="shared" si="24"/>
        <v>5</v>
      </c>
      <c r="R175" s="27"/>
      <c r="S175" s="27">
        <v>0</v>
      </c>
      <c r="T175" s="28">
        <f t="shared" si="30"/>
        <v>0</v>
      </c>
      <c r="U175" s="27"/>
      <c r="V175" s="27">
        <v>0</v>
      </c>
      <c r="W175" s="28">
        <f t="shared" si="25"/>
        <v>0</v>
      </c>
      <c r="X175" s="27">
        <v>0</v>
      </c>
      <c r="Y175" s="27">
        <v>0</v>
      </c>
      <c r="Z175" s="28">
        <f t="shared" si="26"/>
        <v>0</v>
      </c>
      <c r="AA175" s="27">
        <v>0</v>
      </c>
      <c r="AB175" s="27">
        <v>0</v>
      </c>
      <c r="AC175" s="28">
        <f t="shared" si="27"/>
        <v>0</v>
      </c>
      <c r="AD175" s="27">
        <v>0</v>
      </c>
      <c r="AE175" s="27">
        <v>0</v>
      </c>
      <c r="AF175" s="28">
        <f t="shared" si="28"/>
        <v>0</v>
      </c>
      <c r="AG175" s="28"/>
      <c r="AH175" s="28"/>
      <c r="AI175" s="28"/>
    </row>
    <row r="176" spans="2:35" x14ac:dyDescent="0.25">
      <c r="B176" s="23" t="s">
        <v>147</v>
      </c>
      <c r="C176" s="28"/>
      <c r="D176" s="28"/>
      <c r="E176" s="28"/>
      <c r="F176" s="28"/>
      <c r="G176" s="28"/>
      <c r="H176" s="28"/>
      <c r="I176" s="28"/>
      <c r="J176" s="28"/>
      <c r="K176" s="28"/>
      <c r="L176" s="27">
        <v>95</v>
      </c>
      <c r="M176" s="27">
        <v>95</v>
      </c>
      <c r="N176" s="28">
        <f t="shared" si="29"/>
        <v>0</v>
      </c>
      <c r="O176" s="27">
        <v>0</v>
      </c>
      <c r="P176" s="27">
        <v>0</v>
      </c>
      <c r="Q176" s="28">
        <f t="shared" si="24"/>
        <v>0</v>
      </c>
      <c r="R176" s="27"/>
      <c r="S176" s="27">
        <v>0</v>
      </c>
      <c r="T176" s="28">
        <f t="shared" si="30"/>
        <v>0</v>
      </c>
      <c r="U176" s="27"/>
      <c r="V176" s="27">
        <v>0</v>
      </c>
      <c r="W176" s="28">
        <f t="shared" si="25"/>
        <v>0</v>
      </c>
      <c r="X176" s="27">
        <v>0</v>
      </c>
      <c r="Y176" s="27">
        <v>0</v>
      </c>
      <c r="Z176" s="28">
        <f t="shared" si="26"/>
        <v>0</v>
      </c>
      <c r="AA176" s="27">
        <v>0</v>
      </c>
      <c r="AB176" s="27">
        <v>0</v>
      </c>
      <c r="AC176" s="28">
        <f t="shared" si="27"/>
        <v>0</v>
      </c>
      <c r="AD176" s="27">
        <v>0</v>
      </c>
      <c r="AE176" s="27">
        <v>0</v>
      </c>
      <c r="AF176" s="28">
        <f t="shared" si="28"/>
        <v>0</v>
      </c>
      <c r="AG176" s="28"/>
      <c r="AH176" s="28"/>
      <c r="AI176" s="28"/>
    </row>
    <row r="177" spans="2:165" x14ac:dyDescent="0.25">
      <c r="B177" s="23" t="s">
        <v>148</v>
      </c>
      <c r="C177" s="28"/>
      <c r="D177" s="28"/>
      <c r="E177" s="28"/>
      <c r="F177" s="28"/>
      <c r="G177" s="28"/>
      <c r="H177" s="28"/>
      <c r="I177" s="28"/>
      <c r="J177" s="28"/>
      <c r="K177" s="28"/>
      <c r="L177" s="27">
        <v>95</v>
      </c>
      <c r="M177" s="27">
        <v>95</v>
      </c>
      <c r="N177" s="28">
        <f t="shared" si="29"/>
        <v>0</v>
      </c>
      <c r="O177" s="27">
        <v>95</v>
      </c>
      <c r="P177" s="27">
        <v>100</v>
      </c>
      <c r="Q177" s="28">
        <f t="shared" si="24"/>
        <v>5</v>
      </c>
      <c r="R177" s="27"/>
      <c r="S177" s="27">
        <v>0</v>
      </c>
      <c r="T177" s="28">
        <f t="shared" si="30"/>
        <v>0</v>
      </c>
      <c r="U177" s="27"/>
      <c r="V177" s="27">
        <v>0</v>
      </c>
      <c r="W177" s="28">
        <f t="shared" si="25"/>
        <v>0</v>
      </c>
      <c r="X177" s="27">
        <v>95</v>
      </c>
      <c r="Y177" s="27">
        <v>95</v>
      </c>
      <c r="Z177" s="28">
        <f t="shared" si="26"/>
        <v>0</v>
      </c>
      <c r="AA177" s="27">
        <v>0</v>
      </c>
      <c r="AB177" s="27">
        <v>0</v>
      </c>
      <c r="AC177" s="28">
        <f t="shared" si="27"/>
        <v>0</v>
      </c>
      <c r="AD177" s="27">
        <v>0</v>
      </c>
      <c r="AE177" s="27">
        <v>0</v>
      </c>
      <c r="AF177" s="28">
        <f t="shared" si="28"/>
        <v>0</v>
      </c>
      <c r="AG177" s="28"/>
      <c r="AH177" s="28"/>
      <c r="AI177" s="28"/>
    </row>
    <row r="179" spans="2:165" s="20" customFormat="1" ht="0.75" customHeight="1" x14ac:dyDescent="0.25">
      <c r="B179" s="10"/>
      <c r="FI179" s="9"/>
    </row>
    <row r="180" spans="2:165" ht="355.5" customHeight="1" x14ac:dyDescent="0.25"/>
    <row r="181" spans="2:165" ht="247.5" customHeight="1" x14ac:dyDescent="0.25">
      <c r="B181" s="67" t="s">
        <v>1</v>
      </c>
      <c r="C181" s="67" t="s">
        <v>33</v>
      </c>
      <c r="D181" s="67"/>
      <c r="E181" s="67"/>
      <c r="F181" s="67" t="s">
        <v>55</v>
      </c>
      <c r="G181" s="67"/>
      <c r="H181" s="67"/>
      <c r="I181" s="67" t="s">
        <v>29</v>
      </c>
      <c r="J181" s="67"/>
      <c r="K181" s="67"/>
      <c r="L181" s="73" t="s">
        <v>30</v>
      </c>
      <c r="M181" s="74"/>
      <c r="N181" s="75"/>
      <c r="O181" s="67" t="s">
        <v>31</v>
      </c>
      <c r="P181" s="67"/>
      <c r="Q181" s="67"/>
      <c r="R181" s="73" t="s">
        <v>38</v>
      </c>
      <c r="S181" s="74"/>
      <c r="T181" s="75"/>
      <c r="U181" s="73" t="s">
        <v>37</v>
      </c>
      <c r="V181" s="74"/>
      <c r="W181" s="75"/>
      <c r="X181" s="76" t="s">
        <v>56</v>
      </c>
      <c r="Y181" s="77"/>
      <c r="Z181" s="78"/>
      <c r="AA181" s="76" t="s">
        <v>40</v>
      </c>
      <c r="AB181" s="77"/>
      <c r="AC181" s="78"/>
      <c r="AD181" s="76" t="s">
        <v>52</v>
      </c>
      <c r="AE181" s="77"/>
      <c r="AF181" s="78"/>
      <c r="AG181" s="67" t="s">
        <v>53</v>
      </c>
      <c r="AH181" s="67"/>
      <c r="AI181" s="67"/>
    </row>
    <row r="182" spans="2:165" ht="132" customHeight="1" x14ac:dyDescent="0.25">
      <c r="B182" s="67"/>
      <c r="C182" s="67" t="s">
        <v>63</v>
      </c>
      <c r="D182" s="67"/>
      <c r="E182" s="67"/>
      <c r="F182" s="67" t="s">
        <v>63</v>
      </c>
      <c r="G182" s="67"/>
      <c r="H182" s="67"/>
      <c r="I182" s="67" t="s">
        <v>63</v>
      </c>
      <c r="J182" s="67"/>
      <c r="K182" s="67"/>
      <c r="L182" s="67" t="s">
        <v>63</v>
      </c>
      <c r="M182" s="67"/>
      <c r="N182" s="67"/>
      <c r="O182" s="67" t="s">
        <v>63</v>
      </c>
      <c r="P182" s="67"/>
      <c r="Q182" s="67"/>
      <c r="R182" s="67" t="s">
        <v>63</v>
      </c>
      <c r="S182" s="67"/>
      <c r="T182" s="67"/>
      <c r="U182" s="67" t="s">
        <v>63</v>
      </c>
      <c r="V182" s="67"/>
      <c r="W182" s="67"/>
      <c r="X182" s="67" t="s">
        <v>63</v>
      </c>
      <c r="Y182" s="67"/>
      <c r="Z182" s="67"/>
      <c r="AA182" s="67" t="s">
        <v>63</v>
      </c>
      <c r="AB182" s="67"/>
      <c r="AC182" s="67"/>
      <c r="AD182" s="67" t="s">
        <v>63</v>
      </c>
      <c r="AE182" s="67"/>
      <c r="AF182" s="67"/>
      <c r="AG182" s="67" t="s">
        <v>63</v>
      </c>
      <c r="AH182" s="67"/>
      <c r="AI182" s="67"/>
    </row>
    <row r="183" spans="2:165" ht="90" x14ac:dyDescent="0.25">
      <c r="B183" s="67"/>
      <c r="C183" s="14" t="s">
        <v>6</v>
      </c>
      <c r="D183" s="14" t="s">
        <v>4</v>
      </c>
      <c r="E183" s="14" t="s">
        <v>7</v>
      </c>
      <c r="F183" s="14" t="s">
        <v>6</v>
      </c>
      <c r="G183" s="14" t="s">
        <v>4</v>
      </c>
      <c r="H183" s="14" t="s">
        <v>7</v>
      </c>
      <c r="I183" s="14" t="s">
        <v>6</v>
      </c>
      <c r="J183" s="14" t="s">
        <v>4</v>
      </c>
      <c r="K183" s="14" t="s">
        <v>7</v>
      </c>
      <c r="L183" s="14" t="s">
        <v>6</v>
      </c>
      <c r="M183" s="14" t="s">
        <v>4</v>
      </c>
      <c r="N183" s="14" t="s">
        <v>7</v>
      </c>
      <c r="O183" s="14" t="s">
        <v>6</v>
      </c>
      <c r="P183" s="14" t="s">
        <v>4</v>
      </c>
      <c r="Q183" s="14" t="s">
        <v>7</v>
      </c>
      <c r="R183" s="14" t="s">
        <v>6</v>
      </c>
      <c r="S183" s="14" t="s">
        <v>4</v>
      </c>
      <c r="T183" s="14" t="s">
        <v>7</v>
      </c>
      <c r="U183" s="14" t="s">
        <v>6</v>
      </c>
      <c r="V183" s="14" t="s">
        <v>4</v>
      </c>
      <c r="W183" s="14" t="s">
        <v>7</v>
      </c>
      <c r="X183" s="14" t="s">
        <v>6</v>
      </c>
      <c r="Y183" s="14" t="s">
        <v>4</v>
      </c>
      <c r="Z183" s="14" t="s">
        <v>7</v>
      </c>
      <c r="AA183" s="14" t="s">
        <v>6</v>
      </c>
      <c r="AB183" s="14" t="s">
        <v>4</v>
      </c>
      <c r="AC183" s="14" t="s">
        <v>7</v>
      </c>
      <c r="AD183" s="14" t="s">
        <v>6</v>
      </c>
      <c r="AE183" s="14" t="s">
        <v>4</v>
      </c>
      <c r="AF183" s="14" t="s">
        <v>7</v>
      </c>
      <c r="AG183" s="14" t="s">
        <v>6</v>
      </c>
      <c r="AH183" s="14" t="s">
        <v>4</v>
      </c>
      <c r="AI183" s="14" t="s">
        <v>7</v>
      </c>
    </row>
    <row r="184" spans="2:165" ht="31.5" x14ac:dyDescent="0.25">
      <c r="B184" s="15" t="s">
        <v>11</v>
      </c>
      <c r="C184" s="14">
        <v>97</v>
      </c>
      <c r="D184" s="14">
        <v>98</v>
      </c>
      <c r="E184" s="14" t="s">
        <v>80</v>
      </c>
      <c r="F184" s="14">
        <v>100</v>
      </c>
      <c r="G184" s="14">
        <v>101</v>
      </c>
      <c r="H184" s="11" t="s">
        <v>81</v>
      </c>
      <c r="I184" s="11">
        <v>103</v>
      </c>
      <c r="J184" s="11">
        <v>104</v>
      </c>
      <c r="K184" s="11" t="s">
        <v>82</v>
      </c>
      <c r="L184" s="11">
        <v>106</v>
      </c>
      <c r="M184" s="11">
        <v>107</v>
      </c>
      <c r="N184" s="11" t="s">
        <v>83</v>
      </c>
      <c r="O184" s="11">
        <v>109</v>
      </c>
      <c r="P184" s="11">
        <v>110</v>
      </c>
      <c r="Q184" s="11" t="s">
        <v>84</v>
      </c>
      <c r="R184" s="11">
        <v>112</v>
      </c>
      <c r="S184" s="11">
        <v>113</v>
      </c>
      <c r="T184" s="11" t="s">
        <v>85</v>
      </c>
      <c r="U184" s="11">
        <v>115</v>
      </c>
      <c r="V184" s="11">
        <v>116</v>
      </c>
      <c r="W184" s="11" t="s">
        <v>86</v>
      </c>
      <c r="X184" s="11">
        <v>118</v>
      </c>
      <c r="Y184" s="11">
        <v>119</v>
      </c>
      <c r="Z184" s="11" t="s">
        <v>87</v>
      </c>
      <c r="AA184" s="11">
        <v>121</v>
      </c>
      <c r="AB184" s="11">
        <v>122</v>
      </c>
      <c r="AC184" s="11" t="s">
        <v>88</v>
      </c>
      <c r="AD184" s="11">
        <v>124</v>
      </c>
      <c r="AE184" s="11">
        <v>125</v>
      </c>
      <c r="AF184" s="11" t="s">
        <v>89</v>
      </c>
      <c r="AG184" s="11">
        <v>127</v>
      </c>
      <c r="AH184" s="11">
        <v>128</v>
      </c>
      <c r="AI184" s="11" t="s">
        <v>90</v>
      </c>
    </row>
    <row r="185" spans="2:165" ht="26.25" x14ac:dyDescent="0.25">
      <c r="B185" s="23" t="s">
        <v>102</v>
      </c>
      <c r="C185" s="27">
        <v>100</v>
      </c>
      <c r="D185" s="27">
        <v>100</v>
      </c>
      <c r="E185" s="28">
        <f t="shared" ref="E185:E237" si="31">D185-C185</f>
        <v>0</v>
      </c>
      <c r="F185" s="28"/>
      <c r="G185" s="28"/>
      <c r="H185" s="28">
        <f t="shared" ref="H185:H237" si="32">G185-F185</f>
        <v>0</v>
      </c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>
        <f t="shared" ref="T185:T237" si="33">S185-R185</f>
        <v>0</v>
      </c>
      <c r="U185" s="27"/>
      <c r="V185" s="27"/>
      <c r="W185" s="28">
        <f t="shared" ref="W185:W237" si="34">V185-U185</f>
        <v>0</v>
      </c>
      <c r="X185" s="27">
        <v>0</v>
      </c>
      <c r="Y185" s="27">
        <v>0</v>
      </c>
      <c r="Z185" s="28">
        <f t="shared" ref="Z185:Z237" si="35">Y185-X185</f>
        <v>0</v>
      </c>
      <c r="AA185" s="27">
        <v>0</v>
      </c>
      <c r="AB185" s="27">
        <v>0</v>
      </c>
      <c r="AC185" s="28">
        <f t="shared" ref="AC185:AC237" si="36">AB185-AA185</f>
        <v>0</v>
      </c>
      <c r="AD185" s="27">
        <v>0</v>
      </c>
      <c r="AE185" s="27">
        <v>0</v>
      </c>
      <c r="AF185" s="28">
        <f t="shared" ref="AF185:AF198" si="37">AE185-AD185</f>
        <v>0</v>
      </c>
      <c r="AG185" s="27">
        <v>0</v>
      </c>
      <c r="AH185" s="27">
        <v>0</v>
      </c>
      <c r="AI185" s="28">
        <f t="shared" ref="AI185:AI198" si="38">AH185-AG185</f>
        <v>0</v>
      </c>
    </row>
    <row r="186" spans="2:165" x14ac:dyDescent="0.25">
      <c r="B186" s="23" t="s">
        <v>103</v>
      </c>
      <c r="C186" s="27">
        <v>100</v>
      </c>
      <c r="D186" s="27">
        <v>100</v>
      </c>
      <c r="E186" s="28">
        <f t="shared" si="31"/>
        <v>0</v>
      </c>
      <c r="F186" s="28"/>
      <c r="G186" s="28"/>
      <c r="H186" s="28">
        <f t="shared" si="32"/>
        <v>0</v>
      </c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>
        <f t="shared" si="33"/>
        <v>0</v>
      </c>
      <c r="U186" s="27"/>
      <c r="V186" s="27"/>
      <c r="W186" s="28">
        <f t="shared" si="34"/>
        <v>0</v>
      </c>
      <c r="X186" s="27">
        <v>0</v>
      </c>
      <c r="Y186" s="27">
        <v>0</v>
      </c>
      <c r="Z186" s="28">
        <f t="shared" si="35"/>
        <v>0</v>
      </c>
      <c r="AA186" s="27">
        <v>0</v>
      </c>
      <c r="AB186" s="27">
        <v>0</v>
      </c>
      <c r="AC186" s="28">
        <f t="shared" si="36"/>
        <v>0</v>
      </c>
      <c r="AD186" s="27">
        <v>0</v>
      </c>
      <c r="AE186" s="27">
        <v>0</v>
      </c>
      <c r="AF186" s="28">
        <f t="shared" si="37"/>
        <v>0</v>
      </c>
      <c r="AG186" s="27">
        <v>0</v>
      </c>
      <c r="AH186" s="27">
        <v>0</v>
      </c>
      <c r="AI186" s="28">
        <f t="shared" si="38"/>
        <v>0</v>
      </c>
    </row>
    <row r="187" spans="2:165" x14ac:dyDescent="0.25">
      <c r="B187" s="23" t="s">
        <v>104</v>
      </c>
      <c r="C187" s="27">
        <v>100</v>
      </c>
      <c r="D187" s="27">
        <v>100</v>
      </c>
      <c r="E187" s="28">
        <f t="shared" si="31"/>
        <v>0</v>
      </c>
      <c r="F187" s="28"/>
      <c r="G187" s="28"/>
      <c r="H187" s="28">
        <f t="shared" si="32"/>
        <v>0</v>
      </c>
      <c r="I187" s="28"/>
      <c r="J187" s="28"/>
      <c r="K187" s="28"/>
      <c r="L187" s="28"/>
      <c r="M187" s="28"/>
      <c r="N187" s="28"/>
      <c r="O187" s="28">
        <v>100</v>
      </c>
      <c r="P187" s="28">
        <v>100</v>
      </c>
      <c r="Q187" s="28">
        <f>P187-O187</f>
        <v>0</v>
      </c>
      <c r="R187" s="28"/>
      <c r="S187" s="28"/>
      <c r="T187" s="28">
        <f t="shared" si="33"/>
        <v>0</v>
      </c>
      <c r="U187" s="27">
        <v>100</v>
      </c>
      <c r="V187" s="27">
        <v>100</v>
      </c>
      <c r="W187" s="28">
        <f t="shared" si="34"/>
        <v>0</v>
      </c>
      <c r="X187" s="27">
        <v>0</v>
      </c>
      <c r="Y187" s="27">
        <v>0</v>
      </c>
      <c r="Z187" s="28">
        <f t="shared" si="35"/>
        <v>0</v>
      </c>
      <c r="AA187" s="27">
        <v>0</v>
      </c>
      <c r="AB187" s="27">
        <v>0</v>
      </c>
      <c r="AC187" s="28">
        <f t="shared" si="36"/>
        <v>0</v>
      </c>
      <c r="AD187" s="27">
        <v>0</v>
      </c>
      <c r="AE187" s="27">
        <v>0</v>
      </c>
      <c r="AF187" s="28">
        <f t="shared" si="37"/>
        <v>0</v>
      </c>
      <c r="AG187" s="27">
        <v>0</v>
      </c>
      <c r="AH187" s="27">
        <v>0</v>
      </c>
      <c r="AI187" s="28">
        <f t="shared" si="38"/>
        <v>0</v>
      </c>
    </row>
    <row r="188" spans="2:165" x14ac:dyDescent="0.25">
      <c r="B188" s="23" t="s">
        <v>105</v>
      </c>
      <c r="C188" s="27">
        <v>100</v>
      </c>
      <c r="D188" s="27">
        <v>100</v>
      </c>
      <c r="E188" s="28">
        <f t="shared" si="31"/>
        <v>0</v>
      </c>
      <c r="F188" s="28"/>
      <c r="G188" s="28"/>
      <c r="H188" s="28">
        <f t="shared" si="32"/>
        <v>0</v>
      </c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>
        <f t="shared" si="33"/>
        <v>0</v>
      </c>
      <c r="U188" s="27">
        <v>0</v>
      </c>
      <c r="V188" s="27">
        <v>100</v>
      </c>
      <c r="W188" s="28">
        <f t="shared" si="34"/>
        <v>100</v>
      </c>
      <c r="X188" s="27">
        <v>0</v>
      </c>
      <c r="Y188" s="27">
        <v>0</v>
      </c>
      <c r="Z188" s="28">
        <f t="shared" si="35"/>
        <v>0</v>
      </c>
      <c r="AA188" s="27">
        <v>0</v>
      </c>
      <c r="AB188" s="27">
        <v>0</v>
      </c>
      <c r="AC188" s="28">
        <f t="shared" si="36"/>
        <v>0</v>
      </c>
      <c r="AD188" s="27">
        <v>0</v>
      </c>
      <c r="AE188" s="27">
        <v>0</v>
      </c>
      <c r="AF188" s="28">
        <f t="shared" si="37"/>
        <v>0</v>
      </c>
      <c r="AG188" s="27">
        <v>0</v>
      </c>
      <c r="AH188" s="27">
        <v>0</v>
      </c>
      <c r="AI188" s="28">
        <f t="shared" si="38"/>
        <v>0</v>
      </c>
    </row>
    <row r="189" spans="2:165" x14ac:dyDescent="0.25">
      <c r="B189" s="23" t="s">
        <v>154</v>
      </c>
      <c r="C189" s="27">
        <v>100</v>
      </c>
      <c r="D189" s="27">
        <v>100</v>
      </c>
      <c r="E189" s="28">
        <f t="shared" si="31"/>
        <v>0</v>
      </c>
      <c r="F189" s="28">
        <v>0</v>
      </c>
      <c r="G189" s="28">
        <v>100</v>
      </c>
      <c r="H189" s="28">
        <f t="shared" si="32"/>
        <v>100</v>
      </c>
      <c r="I189" s="28">
        <v>0</v>
      </c>
      <c r="J189" s="28">
        <v>100</v>
      </c>
      <c r="K189" s="28">
        <f>J189-I189</f>
        <v>100</v>
      </c>
      <c r="L189" s="28"/>
      <c r="M189" s="28"/>
      <c r="N189" s="28"/>
      <c r="O189" s="28">
        <v>100</v>
      </c>
      <c r="P189" s="28">
        <v>0</v>
      </c>
      <c r="Q189" s="28">
        <f>P189-O189</f>
        <v>-100</v>
      </c>
      <c r="R189" s="28">
        <v>100</v>
      </c>
      <c r="S189" s="28">
        <v>0</v>
      </c>
      <c r="T189" s="28">
        <f t="shared" si="33"/>
        <v>-100</v>
      </c>
      <c r="U189" s="27">
        <v>100</v>
      </c>
      <c r="V189" s="27">
        <v>100</v>
      </c>
      <c r="W189" s="28">
        <f t="shared" si="34"/>
        <v>0</v>
      </c>
      <c r="X189" s="27">
        <v>100</v>
      </c>
      <c r="Y189" s="27">
        <v>100</v>
      </c>
      <c r="Z189" s="28">
        <f t="shared" si="35"/>
        <v>0</v>
      </c>
      <c r="AA189" s="27">
        <v>0</v>
      </c>
      <c r="AB189" s="27">
        <v>0</v>
      </c>
      <c r="AC189" s="28">
        <f t="shared" si="36"/>
        <v>0</v>
      </c>
      <c r="AD189" s="27">
        <v>0</v>
      </c>
      <c r="AE189" s="27">
        <v>0</v>
      </c>
      <c r="AF189" s="28">
        <f t="shared" si="37"/>
        <v>0</v>
      </c>
      <c r="AG189" s="27">
        <v>0</v>
      </c>
      <c r="AH189" s="27">
        <v>0</v>
      </c>
      <c r="AI189" s="28">
        <f t="shared" si="38"/>
        <v>0</v>
      </c>
    </row>
    <row r="190" spans="2:165" x14ac:dyDescent="0.25">
      <c r="B190" s="23" t="s">
        <v>106</v>
      </c>
      <c r="C190" s="27">
        <v>100</v>
      </c>
      <c r="D190" s="27">
        <v>100</v>
      </c>
      <c r="E190" s="28">
        <f t="shared" si="31"/>
        <v>0</v>
      </c>
      <c r="F190" s="28"/>
      <c r="G190" s="28"/>
      <c r="H190" s="28">
        <f t="shared" si="32"/>
        <v>0</v>
      </c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>
        <f t="shared" si="33"/>
        <v>0</v>
      </c>
      <c r="U190" s="27">
        <v>100</v>
      </c>
      <c r="V190" s="27">
        <v>100</v>
      </c>
      <c r="W190" s="28">
        <f t="shared" si="34"/>
        <v>0</v>
      </c>
      <c r="X190" s="27">
        <v>0</v>
      </c>
      <c r="Y190" s="27">
        <v>0</v>
      </c>
      <c r="Z190" s="28">
        <f t="shared" si="35"/>
        <v>0</v>
      </c>
      <c r="AA190" s="27">
        <v>0</v>
      </c>
      <c r="AB190" s="27">
        <v>0</v>
      </c>
      <c r="AC190" s="28">
        <f t="shared" si="36"/>
        <v>0</v>
      </c>
      <c r="AD190" s="27">
        <v>0</v>
      </c>
      <c r="AE190" s="27">
        <v>0</v>
      </c>
      <c r="AF190" s="28">
        <f t="shared" si="37"/>
        <v>0</v>
      </c>
      <c r="AG190" s="27">
        <v>0</v>
      </c>
      <c r="AH190" s="27">
        <v>0</v>
      </c>
      <c r="AI190" s="28">
        <f t="shared" si="38"/>
        <v>0</v>
      </c>
    </row>
    <row r="191" spans="2:165" x14ac:dyDescent="0.25">
      <c r="B191" s="23" t="s">
        <v>107</v>
      </c>
      <c r="C191" s="27">
        <v>100</v>
      </c>
      <c r="D191" s="27">
        <v>100</v>
      </c>
      <c r="E191" s="28">
        <f t="shared" si="31"/>
        <v>0</v>
      </c>
      <c r="F191" s="28"/>
      <c r="G191" s="28"/>
      <c r="H191" s="28">
        <f t="shared" si="32"/>
        <v>0</v>
      </c>
      <c r="I191" s="28"/>
      <c r="J191" s="28"/>
      <c r="K191" s="28"/>
      <c r="L191" s="28"/>
      <c r="M191" s="28"/>
      <c r="N191" s="28"/>
      <c r="O191" s="28">
        <v>100</v>
      </c>
      <c r="P191" s="28">
        <v>100</v>
      </c>
      <c r="Q191" s="28">
        <f>P191-O191</f>
        <v>0</v>
      </c>
      <c r="R191" s="28"/>
      <c r="S191" s="28"/>
      <c r="T191" s="28">
        <f t="shared" si="33"/>
        <v>0</v>
      </c>
      <c r="U191" s="27">
        <v>100</v>
      </c>
      <c r="V191" s="27">
        <v>100</v>
      </c>
      <c r="W191" s="28">
        <f t="shared" si="34"/>
        <v>0</v>
      </c>
      <c r="X191" s="27">
        <v>0</v>
      </c>
      <c r="Y191" s="27">
        <v>0</v>
      </c>
      <c r="Z191" s="28">
        <f t="shared" si="35"/>
        <v>0</v>
      </c>
      <c r="AA191" s="27">
        <v>0</v>
      </c>
      <c r="AB191" s="27">
        <v>0</v>
      </c>
      <c r="AC191" s="28">
        <f t="shared" si="36"/>
        <v>0</v>
      </c>
      <c r="AD191" s="27">
        <v>0</v>
      </c>
      <c r="AE191" s="27">
        <v>0</v>
      </c>
      <c r="AF191" s="28">
        <f t="shared" si="37"/>
        <v>0</v>
      </c>
      <c r="AG191" s="27">
        <v>0</v>
      </c>
      <c r="AH191" s="27">
        <v>0</v>
      </c>
      <c r="AI191" s="28">
        <f t="shared" si="38"/>
        <v>0</v>
      </c>
    </row>
    <row r="192" spans="2:165" x14ac:dyDescent="0.25">
      <c r="B192" s="23" t="s">
        <v>108</v>
      </c>
      <c r="C192" s="27">
        <v>100</v>
      </c>
      <c r="D192" s="27">
        <v>100</v>
      </c>
      <c r="E192" s="28">
        <f t="shared" si="31"/>
        <v>0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7"/>
      <c r="V192" s="27"/>
      <c r="W192" s="28"/>
      <c r="X192" s="27"/>
      <c r="Y192" s="27"/>
      <c r="Z192" s="28"/>
      <c r="AA192" s="27"/>
      <c r="AB192" s="27"/>
      <c r="AC192" s="28"/>
      <c r="AD192" s="27"/>
      <c r="AE192" s="27"/>
      <c r="AF192" s="28"/>
      <c r="AG192" s="27"/>
      <c r="AH192" s="27"/>
      <c r="AI192" s="28"/>
    </row>
    <row r="193" spans="2:35" x14ac:dyDescent="0.25">
      <c r="B193" s="23" t="s">
        <v>109</v>
      </c>
      <c r="C193" s="27">
        <v>100</v>
      </c>
      <c r="D193" s="27">
        <v>100</v>
      </c>
      <c r="E193" s="28">
        <f t="shared" si="31"/>
        <v>0</v>
      </c>
      <c r="F193" s="27">
        <v>100</v>
      </c>
      <c r="G193" s="27">
        <v>100</v>
      </c>
      <c r="H193" s="28">
        <f t="shared" si="32"/>
        <v>0</v>
      </c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7"/>
      <c r="V193" s="27"/>
      <c r="W193" s="28"/>
      <c r="X193" s="28">
        <v>100</v>
      </c>
      <c r="Y193" s="28">
        <v>100</v>
      </c>
      <c r="Z193" s="28">
        <f t="shared" si="35"/>
        <v>0</v>
      </c>
      <c r="AA193" s="27"/>
      <c r="AB193" s="27"/>
      <c r="AC193" s="28"/>
      <c r="AD193" s="27"/>
      <c r="AE193" s="27"/>
      <c r="AF193" s="28"/>
      <c r="AG193" s="27"/>
      <c r="AH193" s="27"/>
      <c r="AI193" s="28"/>
    </row>
    <row r="194" spans="2:35" x14ac:dyDescent="0.25">
      <c r="B194" s="23" t="s">
        <v>110</v>
      </c>
      <c r="C194" s="27">
        <v>100</v>
      </c>
      <c r="D194" s="27">
        <v>100</v>
      </c>
      <c r="E194" s="28">
        <f t="shared" si="31"/>
        <v>0</v>
      </c>
      <c r="F194" s="28"/>
      <c r="G194" s="28"/>
      <c r="H194" s="28">
        <f t="shared" si="32"/>
        <v>0</v>
      </c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>
        <f t="shared" si="33"/>
        <v>0</v>
      </c>
      <c r="U194" s="27"/>
      <c r="V194" s="27"/>
      <c r="W194" s="28">
        <f t="shared" si="34"/>
        <v>0</v>
      </c>
      <c r="X194" s="27">
        <v>0</v>
      </c>
      <c r="Y194" s="27">
        <v>0</v>
      </c>
      <c r="Z194" s="28">
        <f t="shared" si="35"/>
        <v>0</v>
      </c>
      <c r="AA194" s="27">
        <v>100</v>
      </c>
      <c r="AB194" s="27">
        <v>99</v>
      </c>
      <c r="AC194" s="28">
        <f t="shared" si="36"/>
        <v>-1</v>
      </c>
      <c r="AD194" s="27">
        <v>0</v>
      </c>
      <c r="AE194" s="27">
        <v>0</v>
      </c>
      <c r="AF194" s="28">
        <f t="shared" si="37"/>
        <v>0</v>
      </c>
      <c r="AG194" s="27">
        <v>0</v>
      </c>
      <c r="AH194" s="27">
        <v>0</v>
      </c>
      <c r="AI194" s="28">
        <f t="shared" si="38"/>
        <v>0</v>
      </c>
    </row>
    <row r="195" spans="2:35" x14ac:dyDescent="0.25">
      <c r="B195" s="23" t="s">
        <v>111</v>
      </c>
      <c r="C195" s="27">
        <v>100</v>
      </c>
      <c r="D195" s="27">
        <v>100</v>
      </c>
      <c r="E195" s="28">
        <f t="shared" si="31"/>
        <v>0</v>
      </c>
      <c r="F195" s="28"/>
      <c r="G195" s="28"/>
      <c r="H195" s="28">
        <f t="shared" si="32"/>
        <v>0</v>
      </c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>
        <f t="shared" si="33"/>
        <v>0</v>
      </c>
      <c r="U195" s="27"/>
      <c r="V195" s="27"/>
      <c r="W195" s="28">
        <f t="shared" si="34"/>
        <v>0</v>
      </c>
      <c r="X195" s="27">
        <v>100</v>
      </c>
      <c r="Y195" s="27">
        <v>100</v>
      </c>
      <c r="Z195" s="28">
        <f t="shared" si="35"/>
        <v>0</v>
      </c>
      <c r="AA195" s="27">
        <v>0</v>
      </c>
      <c r="AB195" s="27">
        <v>0</v>
      </c>
      <c r="AC195" s="28">
        <f t="shared" si="36"/>
        <v>0</v>
      </c>
      <c r="AD195" s="27">
        <v>0</v>
      </c>
      <c r="AE195" s="27">
        <v>0</v>
      </c>
      <c r="AF195" s="28">
        <f t="shared" si="37"/>
        <v>0</v>
      </c>
      <c r="AG195" s="27">
        <v>0</v>
      </c>
      <c r="AH195" s="27">
        <v>0</v>
      </c>
      <c r="AI195" s="28">
        <f t="shared" si="38"/>
        <v>0</v>
      </c>
    </row>
    <row r="196" spans="2:35" x14ac:dyDescent="0.25">
      <c r="B196" s="23" t="s">
        <v>112</v>
      </c>
      <c r="C196" s="27">
        <v>100</v>
      </c>
      <c r="D196" s="27">
        <v>100</v>
      </c>
      <c r="E196" s="28">
        <f t="shared" si="31"/>
        <v>0</v>
      </c>
      <c r="F196" s="27">
        <v>0</v>
      </c>
      <c r="G196" s="27">
        <v>100</v>
      </c>
      <c r="H196" s="28">
        <f t="shared" si="32"/>
        <v>100</v>
      </c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>
        <f t="shared" si="33"/>
        <v>0</v>
      </c>
      <c r="U196" s="27"/>
      <c r="V196" s="27"/>
      <c r="W196" s="28">
        <f t="shared" si="34"/>
        <v>0</v>
      </c>
      <c r="X196" s="27">
        <v>100</v>
      </c>
      <c r="Y196" s="27">
        <v>100</v>
      </c>
      <c r="Z196" s="28">
        <f t="shared" si="35"/>
        <v>0</v>
      </c>
      <c r="AA196" s="27">
        <v>0</v>
      </c>
      <c r="AB196" s="27">
        <v>0</v>
      </c>
      <c r="AC196" s="28">
        <f t="shared" si="36"/>
        <v>0</v>
      </c>
      <c r="AD196" s="27">
        <v>0</v>
      </c>
      <c r="AE196" s="27">
        <v>0</v>
      </c>
      <c r="AF196" s="28">
        <f t="shared" si="37"/>
        <v>0</v>
      </c>
      <c r="AG196" s="27">
        <v>0</v>
      </c>
      <c r="AH196" s="27">
        <v>0</v>
      </c>
      <c r="AI196" s="28">
        <f t="shared" si="38"/>
        <v>0</v>
      </c>
    </row>
    <row r="197" spans="2:35" x14ac:dyDescent="0.25">
      <c r="B197" s="23" t="s">
        <v>113</v>
      </c>
      <c r="C197" s="27">
        <v>100</v>
      </c>
      <c r="D197" s="27">
        <v>100</v>
      </c>
      <c r="E197" s="28">
        <f t="shared" si="31"/>
        <v>0</v>
      </c>
      <c r="F197" s="27">
        <v>0</v>
      </c>
      <c r="G197" s="27">
        <v>100</v>
      </c>
      <c r="H197" s="28">
        <f t="shared" si="32"/>
        <v>100</v>
      </c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>
        <f t="shared" si="33"/>
        <v>0</v>
      </c>
      <c r="U197" s="27"/>
      <c r="V197" s="27"/>
      <c r="W197" s="28">
        <f t="shared" si="34"/>
        <v>0</v>
      </c>
      <c r="X197" s="27">
        <v>100</v>
      </c>
      <c r="Y197" s="27">
        <v>100</v>
      </c>
      <c r="Z197" s="28">
        <f t="shared" si="35"/>
        <v>0</v>
      </c>
      <c r="AA197" s="27">
        <v>0</v>
      </c>
      <c r="AB197" s="27">
        <v>0</v>
      </c>
      <c r="AC197" s="28">
        <f t="shared" si="36"/>
        <v>0</v>
      </c>
      <c r="AD197" s="27">
        <v>0</v>
      </c>
      <c r="AE197" s="27">
        <v>0</v>
      </c>
      <c r="AF197" s="28">
        <f t="shared" si="37"/>
        <v>0</v>
      </c>
      <c r="AG197" s="27">
        <v>0</v>
      </c>
      <c r="AH197" s="27">
        <v>0</v>
      </c>
      <c r="AI197" s="28">
        <f t="shared" si="38"/>
        <v>0</v>
      </c>
    </row>
    <row r="198" spans="2:35" x14ac:dyDescent="0.25">
      <c r="B198" s="23" t="s">
        <v>114</v>
      </c>
      <c r="C198" s="27">
        <v>100</v>
      </c>
      <c r="D198" s="27">
        <v>98.9</v>
      </c>
      <c r="E198" s="28">
        <f t="shared" si="31"/>
        <v>-1.0999999999999943</v>
      </c>
      <c r="F198" s="27">
        <v>100</v>
      </c>
      <c r="G198" s="27">
        <v>100</v>
      </c>
      <c r="H198" s="28">
        <f t="shared" si="32"/>
        <v>0</v>
      </c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>
        <f t="shared" si="33"/>
        <v>0</v>
      </c>
      <c r="U198" s="27"/>
      <c r="V198" s="27"/>
      <c r="W198" s="28">
        <f t="shared" si="34"/>
        <v>0</v>
      </c>
      <c r="X198" s="27">
        <v>100</v>
      </c>
      <c r="Y198" s="27">
        <v>100</v>
      </c>
      <c r="Z198" s="28">
        <f t="shared" si="35"/>
        <v>0</v>
      </c>
      <c r="AA198" s="27">
        <v>0</v>
      </c>
      <c r="AB198" s="27">
        <v>0</v>
      </c>
      <c r="AC198" s="28">
        <f t="shared" si="36"/>
        <v>0</v>
      </c>
      <c r="AD198" s="27">
        <v>0</v>
      </c>
      <c r="AE198" s="27">
        <v>0</v>
      </c>
      <c r="AF198" s="28">
        <f t="shared" si="37"/>
        <v>0</v>
      </c>
      <c r="AG198" s="27">
        <v>0</v>
      </c>
      <c r="AH198" s="27">
        <v>0</v>
      </c>
      <c r="AI198" s="28">
        <f t="shared" si="38"/>
        <v>0</v>
      </c>
    </row>
    <row r="199" spans="2:35" x14ac:dyDescent="0.25">
      <c r="B199" s="23" t="s">
        <v>115</v>
      </c>
      <c r="C199" s="27">
        <v>100</v>
      </c>
      <c r="D199" s="27">
        <v>100</v>
      </c>
      <c r="E199" s="28">
        <f t="shared" si="31"/>
        <v>0</v>
      </c>
      <c r="F199" s="27">
        <v>0</v>
      </c>
      <c r="G199" s="27">
        <v>100</v>
      </c>
      <c r="H199" s="28">
        <f t="shared" si="32"/>
        <v>100</v>
      </c>
      <c r="I199" s="28">
        <v>100</v>
      </c>
      <c r="J199" s="28">
        <v>100</v>
      </c>
      <c r="K199" s="28">
        <f>J199-I199</f>
        <v>0</v>
      </c>
      <c r="L199" s="28"/>
      <c r="M199" s="28"/>
      <c r="N199" s="28"/>
      <c r="O199" s="28"/>
      <c r="P199" s="28"/>
      <c r="Q199" s="28"/>
      <c r="R199" s="28"/>
      <c r="S199" s="28"/>
      <c r="T199" s="28">
        <f t="shared" si="33"/>
        <v>0</v>
      </c>
      <c r="U199" s="27"/>
      <c r="V199" s="27"/>
      <c r="W199" s="28">
        <f t="shared" si="34"/>
        <v>0</v>
      </c>
      <c r="X199" s="27">
        <v>0</v>
      </c>
      <c r="Y199" s="27">
        <v>0</v>
      </c>
      <c r="Z199" s="28">
        <f t="shared" si="35"/>
        <v>0</v>
      </c>
      <c r="AA199" s="27">
        <v>0</v>
      </c>
      <c r="AB199" s="27">
        <v>0</v>
      </c>
      <c r="AC199" s="28">
        <f t="shared" si="36"/>
        <v>0</v>
      </c>
      <c r="AD199" s="27">
        <v>100</v>
      </c>
      <c r="AE199" s="27">
        <v>100</v>
      </c>
      <c r="AF199" s="28">
        <f>AE199-AD199</f>
        <v>0</v>
      </c>
      <c r="AG199" s="27">
        <v>100</v>
      </c>
      <c r="AH199" s="27">
        <v>92</v>
      </c>
      <c r="AI199" s="28">
        <f>AH199-AG199</f>
        <v>-8</v>
      </c>
    </row>
    <row r="200" spans="2:35" x14ac:dyDescent="0.25">
      <c r="B200" s="23" t="s">
        <v>116</v>
      </c>
      <c r="C200" s="27">
        <v>100</v>
      </c>
      <c r="D200" s="27">
        <v>100</v>
      </c>
      <c r="E200" s="28">
        <f t="shared" si="31"/>
        <v>0</v>
      </c>
      <c r="F200" s="27">
        <v>100</v>
      </c>
      <c r="G200" s="27">
        <v>0</v>
      </c>
      <c r="H200" s="28">
        <f t="shared" si="32"/>
        <v>-100</v>
      </c>
      <c r="I200" s="28"/>
      <c r="J200" s="28"/>
      <c r="K200" s="28"/>
      <c r="L200" s="28">
        <v>0</v>
      </c>
      <c r="M200" s="28">
        <v>100</v>
      </c>
      <c r="N200" s="28">
        <f>M200-L200</f>
        <v>100</v>
      </c>
      <c r="O200" s="28"/>
      <c r="P200" s="28"/>
      <c r="Q200" s="28"/>
      <c r="R200" s="28"/>
      <c r="S200" s="28"/>
      <c r="T200" s="28">
        <f t="shared" si="33"/>
        <v>0</v>
      </c>
      <c r="U200" s="27"/>
      <c r="V200" s="27"/>
      <c r="W200" s="28">
        <f t="shared" si="34"/>
        <v>0</v>
      </c>
      <c r="X200" s="27">
        <v>0</v>
      </c>
      <c r="Y200" s="27">
        <v>0</v>
      </c>
      <c r="Z200" s="28">
        <f t="shared" si="35"/>
        <v>0</v>
      </c>
      <c r="AA200" s="27">
        <v>0</v>
      </c>
      <c r="AB200" s="27">
        <v>0</v>
      </c>
      <c r="AC200" s="28">
        <f t="shared" si="36"/>
        <v>0</v>
      </c>
      <c r="AD200" s="27">
        <v>0</v>
      </c>
      <c r="AE200" s="27">
        <v>0</v>
      </c>
      <c r="AF200" s="28">
        <f t="shared" ref="AF200:AF237" si="39">AE200-AD200</f>
        <v>0</v>
      </c>
      <c r="AG200" s="27">
        <v>0</v>
      </c>
      <c r="AH200" s="27">
        <v>0</v>
      </c>
      <c r="AI200" s="28">
        <f t="shared" ref="AI200:AI237" si="40">AH200-AG200</f>
        <v>0</v>
      </c>
    </row>
    <row r="201" spans="2:35" x14ac:dyDescent="0.25">
      <c r="B201" s="23" t="s">
        <v>117</v>
      </c>
      <c r="C201" s="27">
        <v>100</v>
      </c>
      <c r="D201" s="27">
        <v>100</v>
      </c>
      <c r="E201" s="28">
        <f t="shared" si="31"/>
        <v>0</v>
      </c>
      <c r="F201" s="28">
        <v>0</v>
      </c>
      <c r="G201" s="28">
        <v>100</v>
      </c>
      <c r="H201" s="28">
        <f t="shared" si="32"/>
        <v>100</v>
      </c>
      <c r="I201" s="28">
        <v>0</v>
      </c>
      <c r="J201" s="28">
        <v>100</v>
      </c>
      <c r="K201" s="28">
        <f>J201-I201</f>
        <v>100</v>
      </c>
      <c r="L201" s="28"/>
      <c r="M201" s="28"/>
      <c r="N201" s="28"/>
      <c r="O201" s="28"/>
      <c r="P201" s="28"/>
      <c r="Q201" s="28"/>
      <c r="R201" s="28"/>
      <c r="S201" s="28"/>
      <c r="T201" s="28">
        <f t="shared" si="33"/>
        <v>0</v>
      </c>
      <c r="U201" s="27"/>
      <c r="V201" s="27"/>
      <c r="W201" s="28">
        <f t="shared" si="34"/>
        <v>0</v>
      </c>
      <c r="X201" s="28">
        <v>100</v>
      </c>
      <c r="Y201" s="28">
        <v>100</v>
      </c>
      <c r="Z201" s="28">
        <f t="shared" si="35"/>
        <v>0</v>
      </c>
      <c r="AA201" s="27">
        <v>0</v>
      </c>
      <c r="AB201" s="27">
        <v>0</v>
      </c>
      <c r="AC201" s="28">
        <f t="shared" si="36"/>
        <v>0</v>
      </c>
      <c r="AD201" s="27">
        <v>0</v>
      </c>
      <c r="AE201" s="27">
        <v>0</v>
      </c>
      <c r="AF201" s="28">
        <f t="shared" si="39"/>
        <v>0</v>
      </c>
      <c r="AG201" s="27">
        <v>0</v>
      </c>
      <c r="AH201" s="27">
        <v>100</v>
      </c>
      <c r="AI201" s="28">
        <f t="shared" si="40"/>
        <v>100</v>
      </c>
    </row>
    <row r="202" spans="2:35" x14ac:dyDescent="0.25">
      <c r="B202" s="23" t="s">
        <v>118</v>
      </c>
      <c r="C202" s="27">
        <v>100</v>
      </c>
      <c r="D202" s="27">
        <v>100</v>
      </c>
      <c r="E202" s="28">
        <f t="shared" si="31"/>
        <v>0</v>
      </c>
      <c r="F202" s="28">
        <v>0</v>
      </c>
      <c r="G202" s="28">
        <v>0</v>
      </c>
      <c r="H202" s="28">
        <f t="shared" si="32"/>
        <v>0</v>
      </c>
      <c r="I202" s="28"/>
      <c r="J202" s="28"/>
      <c r="K202" s="28">
        <f>J202-I202</f>
        <v>0</v>
      </c>
      <c r="L202" s="28"/>
      <c r="M202" s="28"/>
      <c r="N202" s="28"/>
      <c r="O202" s="28"/>
      <c r="P202" s="28"/>
      <c r="Q202" s="28"/>
      <c r="R202" s="28"/>
      <c r="S202" s="28"/>
      <c r="T202" s="28">
        <f t="shared" si="33"/>
        <v>0</v>
      </c>
      <c r="U202" s="27">
        <v>0</v>
      </c>
      <c r="V202" s="27">
        <v>100</v>
      </c>
      <c r="W202" s="28">
        <f t="shared" si="34"/>
        <v>100</v>
      </c>
      <c r="X202" s="28">
        <v>100</v>
      </c>
      <c r="Y202" s="28">
        <v>100</v>
      </c>
      <c r="Z202" s="28">
        <f t="shared" si="35"/>
        <v>0</v>
      </c>
      <c r="AA202" s="27">
        <v>0</v>
      </c>
      <c r="AB202" s="27">
        <v>0</v>
      </c>
      <c r="AC202" s="28">
        <f t="shared" si="36"/>
        <v>0</v>
      </c>
      <c r="AD202" s="27">
        <v>0</v>
      </c>
      <c r="AE202" s="27">
        <v>100</v>
      </c>
      <c r="AF202" s="28">
        <f t="shared" si="39"/>
        <v>100</v>
      </c>
      <c r="AG202" s="27">
        <v>0</v>
      </c>
      <c r="AH202" s="27">
        <v>0</v>
      </c>
      <c r="AI202" s="28">
        <f t="shared" si="40"/>
        <v>0</v>
      </c>
    </row>
    <row r="203" spans="2:35" x14ac:dyDescent="0.25">
      <c r="B203" s="23" t="s">
        <v>119</v>
      </c>
      <c r="C203" s="27">
        <v>100</v>
      </c>
      <c r="D203" s="27">
        <v>100</v>
      </c>
      <c r="E203" s="28">
        <f t="shared" si="31"/>
        <v>0</v>
      </c>
      <c r="F203" s="28"/>
      <c r="G203" s="28"/>
      <c r="H203" s="28">
        <f t="shared" si="32"/>
        <v>0</v>
      </c>
      <c r="I203" s="28">
        <v>0</v>
      </c>
      <c r="J203" s="28">
        <v>100</v>
      </c>
      <c r="K203" s="28">
        <f>J203-I203</f>
        <v>100</v>
      </c>
      <c r="L203" s="28"/>
      <c r="M203" s="28"/>
      <c r="N203" s="28"/>
      <c r="O203" s="28"/>
      <c r="P203" s="28"/>
      <c r="Q203" s="28"/>
      <c r="R203" s="28"/>
      <c r="S203" s="28"/>
      <c r="T203" s="28">
        <f t="shared" si="33"/>
        <v>0</v>
      </c>
      <c r="U203" s="27"/>
      <c r="V203" s="27"/>
      <c r="W203" s="28">
        <f t="shared" si="34"/>
        <v>0</v>
      </c>
      <c r="X203" s="28">
        <v>100</v>
      </c>
      <c r="Y203" s="28">
        <v>100</v>
      </c>
      <c r="Z203" s="28">
        <f t="shared" si="35"/>
        <v>0</v>
      </c>
      <c r="AA203" s="27">
        <v>0</v>
      </c>
      <c r="AB203" s="27">
        <v>0</v>
      </c>
      <c r="AC203" s="28">
        <f t="shared" si="36"/>
        <v>0</v>
      </c>
      <c r="AD203" s="27">
        <v>0</v>
      </c>
      <c r="AE203" s="27">
        <v>0</v>
      </c>
      <c r="AF203" s="28">
        <f t="shared" si="39"/>
        <v>0</v>
      </c>
      <c r="AG203" s="27">
        <v>0</v>
      </c>
      <c r="AH203" s="27">
        <v>100</v>
      </c>
      <c r="AI203" s="28">
        <f t="shared" si="40"/>
        <v>100</v>
      </c>
    </row>
    <row r="204" spans="2:35" x14ac:dyDescent="0.25">
      <c r="B204" s="23" t="s">
        <v>120</v>
      </c>
      <c r="C204" s="27">
        <v>100</v>
      </c>
      <c r="D204" s="27">
        <v>100</v>
      </c>
      <c r="E204" s="28">
        <f t="shared" si="31"/>
        <v>0</v>
      </c>
      <c r="F204" s="28">
        <v>100</v>
      </c>
      <c r="G204" s="28">
        <v>0</v>
      </c>
      <c r="H204" s="28">
        <f t="shared" si="32"/>
        <v>-100</v>
      </c>
      <c r="I204" s="28"/>
      <c r="J204" s="28"/>
      <c r="K204" s="28">
        <f>J204-I204</f>
        <v>0</v>
      </c>
      <c r="L204" s="28"/>
      <c r="M204" s="28"/>
      <c r="N204" s="28"/>
      <c r="O204" s="28"/>
      <c r="P204" s="28"/>
      <c r="Q204" s="28"/>
      <c r="R204" s="28">
        <v>100</v>
      </c>
      <c r="S204" s="28">
        <v>0</v>
      </c>
      <c r="T204" s="28">
        <f t="shared" si="33"/>
        <v>-100</v>
      </c>
      <c r="U204" s="27">
        <v>100</v>
      </c>
      <c r="V204" s="27">
        <v>100</v>
      </c>
      <c r="W204" s="28">
        <f t="shared" si="34"/>
        <v>0</v>
      </c>
      <c r="X204" s="27">
        <v>0</v>
      </c>
      <c r="Y204" s="27">
        <v>100</v>
      </c>
      <c r="Z204" s="28">
        <f t="shared" si="35"/>
        <v>100</v>
      </c>
      <c r="AA204" s="27">
        <v>0</v>
      </c>
      <c r="AB204" s="27">
        <v>0</v>
      </c>
      <c r="AC204" s="28">
        <f t="shared" si="36"/>
        <v>0</v>
      </c>
      <c r="AD204" s="27">
        <v>0</v>
      </c>
      <c r="AE204" s="27">
        <v>0</v>
      </c>
      <c r="AF204" s="28">
        <f t="shared" si="39"/>
        <v>0</v>
      </c>
      <c r="AG204" s="27">
        <v>0</v>
      </c>
      <c r="AH204" s="27">
        <v>0</v>
      </c>
      <c r="AI204" s="28">
        <f t="shared" si="40"/>
        <v>0</v>
      </c>
    </row>
    <row r="205" spans="2:35" x14ac:dyDescent="0.25">
      <c r="B205" s="23" t="s">
        <v>121</v>
      </c>
      <c r="C205" s="27">
        <v>100</v>
      </c>
      <c r="D205" s="27">
        <v>100</v>
      </c>
      <c r="E205" s="28">
        <f t="shared" si="31"/>
        <v>0</v>
      </c>
      <c r="F205" s="27">
        <v>100</v>
      </c>
      <c r="G205" s="27">
        <v>100</v>
      </c>
      <c r="H205" s="28">
        <f t="shared" si="32"/>
        <v>0</v>
      </c>
      <c r="I205" s="28">
        <v>100</v>
      </c>
      <c r="J205" s="28">
        <v>100</v>
      </c>
      <c r="K205" s="28">
        <f>J205-I205</f>
        <v>0</v>
      </c>
      <c r="L205" s="28"/>
      <c r="M205" s="28"/>
      <c r="N205" s="28"/>
      <c r="O205" s="28"/>
      <c r="P205" s="28"/>
      <c r="Q205" s="28"/>
      <c r="R205" s="28"/>
      <c r="S205" s="28"/>
      <c r="T205" s="28">
        <f t="shared" si="33"/>
        <v>0</v>
      </c>
      <c r="U205" s="27"/>
      <c r="V205" s="27"/>
      <c r="W205" s="28">
        <f t="shared" si="34"/>
        <v>0</v>
      </c>
      <c r="X205" s="28">
        <v>100</v>
      </c>
      <c r="Y205" s="28">
        <v>100</v>
      </c>
      <c r="Z205" s="28">
        <f t="shared" si="35"/>
        <v>0</v>
      </c>
      <c r="AA205" s="27">
        <v>0</v>
      </c>
      <c r="AB205" s="27">
        <v>0</v>
      </c>
      <c r="AC205" s="28">
        <f t="shared" si="36"/>
        <v>0</v>
      </c>
      <c r="AD205" s="27">
        <v>0</v>
      </c>
      <c r="AE205" s="27">
        <v>100</v>
      </c>
      <c r="AF205" s="28">
        <f t="shared" si="39"/>
        <v>100</v>
      </c>
      <c r="AG205" s="27">
        <v>0</v>
      </c>
      <c r="AH205" s="27">
        <v>100</v>
      </c>
      <c r="AI205" s="28">
        <f t="shared" si="40"/>
        <v>100</v>
      </c>
    </row>
    <row r="206" spans="2:35" x14ac:dyDescent="0.25">
      <c r="B206" s="23" t="s">
        <v>122</v>
      </c>
      <c r="C206" s="27">
        <v>100</v>
      </c>
      <c r="D206" s="27">
        <v>99</v>
      </c>
      <c r="E206" s="28">
        <f t="shared" si="31"/>
        <v>-1</v>
      </c>
      <c r="F206" s="27">
        <v>100</v>
      </c>
      <c r="G206" s="27">
        <v>75</v>
      </c>
      <c r="H206" s="28">
        <f t="shared" si="32"/>
        <v>-25</v>
      </c>
      <c r="I206" s="28"/>
      <c r="J206" s="28"/>
      <c r="K206" s="28"/>
      <c r="L206" s="28"/>
      <c r="M206" s="28"/>
      <c r="N206" s="28"/>
      <c r="O206" s="28"/>
      <c r="P206" s="28"/>
      <c r="Q206" s="28"/>
      <c r="R206" s="28">
        <v>100</v>
      </c>
      <c r="S206" s="28">
        <v>0</v>
      </c>
      <c r="T206" s="28">
        <f t="shared" si="33"/>
        <v>-100</v>
      </c>
      <c r="U206" s="27">
        <v>100</v>
      </c>
      <c r="V206" s="27">
        <v>100</v>
      </c>
      <c r="W206" s="28">
        <f t="shared" si="34"/>
        <v>0</v>
      </c>
      <c r="X206" s="27">
        <v>100</v>
      </c>
      <c r="Y206" s="27">
        <v>100</v>
      </c>
      <c r="Z206" s="28">
        <f t="shared" si="35"/>
        <v>0</v>
      </c>
      <c r="AA206" s="27">
        <v>0</v>
      </c>
      <c r="AB206" s="27">
        <v>0</v>
      </c>
      <c r="AC206" s="28">
        <f t="shared" si="36"/>
        <v>0</v>
      </c>
      <c r="AD206" s="27">
        <v>0</v>
      </c>
      <c r="AE206" s="27">
        <v>0</v>
      </c>
      <c r="AF206" s="28">
        <f t="shared" si="39"/>
        <v>0</v>
      </c>
      <c r="AG206" s="27">
        <v>0</v>
      </c>
      <c r="AH206" s="27">
        <v>0</v>
      </c>
      <c r="AI206" s="28">
        <f t="shared" si="40"/>
        <v>0</v>
      </c>
    </row>
    <row r="207" spans="2:35" x14ac:dyDescent="0.25">
      <c r="B207" s="23" t="s">
        <v>123</v>
      </c>
      <c r="C207" s="27">
        <v>100</v>
      </c>
      <c r="D207" s="27">
        <v>99.3</v>
      </c>
      <c r="E207" s="28">
        <f t="shared" si="31"/>
        <v>-0.70000000000000284</v>
      </c>
      <c r="F207" s="27">
        <v>100</v>
      </c>
      <c r="G207" s="27">
        <v>100</v>
      </c>
      <c r="H207" s="28">
        <f t="shared" si="32"/>
        <v>0</v>
      </c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>
        <f t="shared" si="33"/>
        <v>0</v>
      </c>
      <c r="U207" s="27"/>
      <c r="V207" s="27"/>
      <c r="W207" s="28">
        <f t="shared" si="34"/>
        <v>0</v>
      </c>
      <c r="X207" s="27">
        <v>100</v>
      </c>
      <c r="Y207" s="27">
        <v>100</v>
      </c>
      <c r="Z207" s="28">
        <f t="shared" si="35"/>
        <v>0</v>
      </c>
      <c r="AA207" s="27">
        <v>0</v>
      </c>
      <c r="AB207" s="27">
        <v>0</v>
      </c>
      <c r="AC207" s="28">
        <f t="shared" si="36"/>
        <v>0</v>
      </c>
      <c r="AD207" s="27">
        <v>0</v>
      </c>
      <c r="AE207" s="27">
        <v>0</v>
      </c>
      <c r="AF207" s="28">
        <f t="shared" si="39"/>
        <v>0</v>
      </c>
      <c r="AG207" s="27">
        <v>0</v>
      </c>
      <c r="AH207" s="27">
        <v>0</v>
      </c>
      <c r="AI207" s="28">
        <f t="shared" si="40"/>
        <v>0</v>
      </c>
    </row>
    <row r="208" spans="2:35" x14ac:dyDescent="0.25">
      <c r="B208" s="23" t="s">
        <v>155</v>
      </c>
      <c r="C208" s="27">
        <v>100</v>
      </c>
      <c r="D208" s="27">
        <v>100</v>
      </c>
      <c r="E208" s="28">
        <f t="shared" si="31"/>
        <v>0</v>
      </c>
      <c r="F208" s="27">
        <v>100</v>
      </c>
      <c r="G208" s="27">
        <v>100</v>
      </c>
      <c r="H208" s="28">
        <f t="shared" si="32"/>
        <v>0</v>
      </c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>
        <f t="shared" si="33"/>
        <v>0</v>
      </c>
      <c r="U208" s="27"/>
      <c r="V208" s="27"/>
      <c r="W208" s="28">
        <f t="shared" si="34"/>
        <v>0</v>
      </c>
      <c r="X208" s="27">
        <v>100</v>
      </c>
      <c r="Y208" s="27">
        <v>100</v>
      </c>
      <c r="Z208" s="28">
        <f t="shared" si="35"/>
        <v>0</v>
      </c>
      <c r="AA208" s="27">
        <v>0</v>
      </c>
      <c r="AB208" s="27">
        <v>0</v>
      </c>
      <c r="AC208" s="28">
        <f t="shared" si="36"/>
        <v>0</v>
      </c>
      <c r="AD208" s="27">
        <v>0</v>
      </c>
      <c r="AE208" s="27">
        <v>0</v>
      </c>
      <c r="AF208" s="28">
        <f t="shared" si="39"/>
        <v>0</v>
      </c>
      <c r="AG208" s="27">
        <v>0</v>
      </c>
      <c r="AH208" s="27">
        <v>100</v>
      </c>
      <c r="AI208" s="28">
        <f t="shared" si="40"/>
        <v>100</v>
      </c>
    </row>
    <row r="209" spans="2:35" x14ac:dyDescent="0.25">
      <c r="B209" s="23" t="s">
        <v>124</v>
      </c>
      <c r="C209" s="27">
        <v>100</v>
      </c>
      <c r="D209" s="27">
        <v>100</v>
      </c>
      <c r="E209" s="28">
        <f t="shared" si="31"/>
        <v>0</v>
      </c>
      <c r="F209" s="27">
        <v>100</v>
      </c>
      <c r="G209" s="27">
        <v>0</v>
      </c>
      <c r="H209" s="28">
        <f t="shared" si="32"/>
        <v>-100</v>
      </c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>
        <f t="shared" si="33"/>
        <v>0</v>
      </c>
      <c r="U209" s="27"/>
      <c r="V209" s="27"/>
      <c r="W209" s="28">
        <f t="shared" si="34"/>
        <v>0</v>
      </c>
      <c r="X209" s="27">
        <v>100</v>
      </c>
      <c r="Y209" s="27">
        <v>100</v>
      </c>
      <c r="Z209" s="28">
        <f t="shared" si="35"/>
        <v>0</v>
      </c>
      <c r="AA209" s="27">
        <v>0</v>
      </c>
      <c r="AB209" s="27">
        <v>0</v>
      </c>
      <c r="AC209" s="28">
        <f t="shared" si="36"/>
        <v>0</v>
      </c>
      <c r="AD209" s="27">
        <v>0</v>
      </c>
      <c r="AE209" s="27">
        <v>0</v>
      </c>
      <c r="AF209" s="28">
        <f t="shared" si="39"/>
        <v>0</v>
      </c>
      <c r="AG209" s="27">
        <v>0</v>
      </c>
      <c r="AH209" s="27">
        <v>0</v>
      </c>
      <c r="AI209" s="28">
        <f t="shared" si="40"/>
        <v>0</v>
      </c>
    </row>
    <row r="210" spans="2:35" x14ac:dyDescent="0.25">
      <c r="B210" s="23" t="s">
        <v>125</v>
      </c>
      <c r="C210" s="27">
        <v>100</v>
      </c>
      <c r="D210" s="27">
        <v>95</v>
      </c>
      <c r="E210" s="28">
        <f t="shared" si="31"/>
        <v>-5</v>
      </c>
      <c r="F210" s="27">
        <v>100</v>
      </c>
      <c r="G210" s="27">
        <v>100</v>
      </c>
      <c r="H210" s="28">
        <f t="shared" si="32"/>
        <v>0</v>
      </c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>
        <f t="shared" si="33"/>
        <v>0</v>
      </c>
      <c r="U210" s="27"/>
      <c r="V210" s="27"/>
      <c r="W210" s="28">
        <f t="shared" si="34"/>
        <v>0</v>
      </c>
      <c r="X210" s="27">
        <v>100</v>
      </c>
      <c r="Y210" s="27">
        <v>100</v>
      </c>
      <c r="Z210" s="28">
        <f t="shared" si="35"/>
        <v>0</v>
      </c>
      <c r="AA210" s="27">
        <v>0</v>
      </c>
      <c r="AB210" s="27">
        <v>0</v>
      </c>
      <c r="AC210" s="28">
        <f t="shared" si="36"/>
        <v>0</v>
      </c>
      <c r="AD210" s="27">
        <v>0</v>
      </c>
      <c r="AE210" s="27">
        <v>0</v>
      </c>
      <c r="AF210" s="28">
        <f t="shared" si="39"/>
        <v>0</v>
      </c>
      <c r="AG210" s="27">
        <v>0</v>
      </c>
      <c r="AH210" s="27">
        <v>0</v>
      </c>
      <c r="AI210" s="28">
        <f t="shared" si="40"/>
        <v>0</v>
      </c>
    </row>
    <row r="211" spans="2:35" x14ac:dyDescent="0.25">
      <c r="B211" s="23" t="s">
        <v>156</v>
      </c>
      <c r="C211" s="27">
        <v>100</v>
      </c>
      <c r="D211" s="27">
        <v>100</v>
      </c>
      <c r="E211" s="28">
        <f t="shared" si="31"/>
        <v>0</v>
      </c>
      <c r="F211" s="27">
        <v>100</v>
      </c>
      <c r="G211" s="27">
        <v>0</v>
      </c>
      <c r="H211" s="28">
        <f t="shared" si="32"/>
        <v>-100</v>
      </c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>
        <f t="shared" si="33"/>
        <v>0</v>
      </c>
      <c r="U211" s="27"/>
      <c r="V211" s="27"/>
      <c r="W211" s="28">
        <f t="shared" si="34"/>
        <v>0</v>
      </c>
      <c r="X211" s="28">
        <v>100</v>
      </c>
      <c r="Y211" s="28">
        <v>100</v>
      </c>
      <c r="Z211" s="28">
        <f t="shared" si="35"/>
        <v>0</v>
      </c>
      <c r="AA211" s="27">
        <v>0</v>
      </c>
      <c r="AB211" s="27">
        <v>0</v>
      </c>
      <c r="AC211" s="28">
        <f t="shared" si="36"/>
        <v>0</v>
      </c>
      <c r="AD211" s="27">
        <v>0</v>
      </c>
      <c r="AE211" s="27">
        <v>0</v>
      </c>
      <c r="AF211" s="28">
        <f t="shared" si="39"/>
        <v>0</v>
      </c>
      <c r="AG211" s="27">
        <v>0</v>
      </c>
      <c r="AH211" s="27">
        <v>100</v>
      </c>
      <c r="AI211" s="28">
        <f t="shared" si="40"/>
        <v>100</v>
      </c>
    </row>
    <row r="212" spans="2:35" x14ac:dyDescent="0.25">
      <c r="B212" s="23" t="s">
        <v>126</v>
      </c>
      <c r="C212" s="27">
        <v>100</v>
      </c>
      <c r="D212" s="27">
        <v>0</v>
      </c>
      <c r="E212" s="28">
        <f t="shared" si="31"/>
        <v>-100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>
        <v>100</v>
      </c>
      <c r="P212" s="28">
        <v>100</v>
      </c>
      <c r="Q212" s="28">
        <f>P212-O212</f>
        <v>0</v>
      </c>
      <c r="R212" s="28">
        <v>100</v>
      </c>
      <c r="S212" s="28">
        <v>100</v>
      </c>
      <c r="T212" s="28">
        <f t="shared" si="33"/>
        <v>0</v>
      </c>
      <c r="U212" s="27">
        <v>100</v>
      </c>
      <c r="V212" s="27">
        <v>97</v>
      </c>
      <c r="W212" s="28">
        <f t="shared" si="34"/>
        <v>-3</v>
      </c>
      <c r="X212" s="27">
        <v>0</v>
      </c>
      <c r="Y212" s="27">
        <v>0</v>
      </c>
      <c r="Z212" s="28">
        <f t="shared" si="35"/>
        <v>0</v>
      </c>
      <c r="AA212" s="27">
        <v>0</v>
      </c>
      <c r="AB212" s="27">
        <v>0</v>
      </c>
      <c r="AC212" s="28">
        <f t="shared" si="36"/>
        <v>0</v>
      </c>
      <c r="AD212" s="27">
        <v>0</v>
      </c>
      <c r="AE212" s="27">
        <v>0</v>
      </c>
      <c r="AF212" s="28">
        <f t="shared" si="39"/>
        <v>0</v>
      </c>
      <c r="AG212" s="27">
        <v>0</v>
      </c>
      <c r="AH212" s="27">
        <v>0</v>
      </c>
      <c r="AI212" s="28">
        <f t="shared" si="40"/>
        <v>0</v>
      </c>
    </row>
    <row r="213" spans="2:35" x14ac:dyDescent="0.25">
      <c r="B213" s="23" t="s">
        <v>127</v>
      </c>
      <c r="C213" s="27">
        <v>100</v>
      </c>
      <c r="D213" s="27">
        <v>100</v>
      </c>
      <c r="E213" s="28">
        <f t="shared" si="31"/>
        <v>0</v>
      </c>
      <c r="F213" s="28">
        <v>100</v>
      </c>
      <c r="G213" s="28">
        <v>100</v>
      </c>
      <c r="H213" s="28">
        <f t="shared" si="32"/>
        <v>0</v>
      </c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>
        <f t="shared" si="33"/>
        <v>0</v>
      </c>
      <c r="U213" s="27"/>
      <c r="V213" s="27"/>
      <c r="W213" s="28">
        <f t="shared" si="34"/>
        <v>0</v>
      </c>
      <c r="X213" s="28">
        <v>100</v>
      </c>
      <c r="Y213" s="28">
        <v>100</v>
      </c>
      <c r="Z213" s="28">
        <f t="shared" si="35"/>
        <v>0</v>
      </c>
      <c r="AA213" s="27">
        <v>0</v>
      </c>
      <c r="AB213" s="27">
        <v>0</v>
      </c>
      <c r="AC213" s="28">
        <f t="shared" si="36"/>
        <v>0</v>
      </c>
      <c r="AD213" s="27">
        <v>0</v>
      </c>
      <c r="AE213" s="27">
        <v>0</v>
      </c>
      <c r="AF213" s="28">
        <f t="shared" si="39"/>
        <v>0</v>
      </c>
      <c r="AG213" s="27">
        <v>0</v>
      </c>
      <c r="AH213" s="27">
        <v>0</v>
      </c>
      <c r="AI213" s="28">
        <f t="shared" si="40"/>
        <v>0</v>
      </c>
    </row>
    <row r="214" spans="2:35" x14ac:dyDescent="0.25">
      <c r="B214" s="23" t="s">
        <v>128</v>
      </c>
      <c r="C214" s="27">
        <v>100</v>
      </c>
      <c r="D214" s="27">
        <v>100</v>
      </c>
      <c r="E214" s="28">
        <f t="shared" si="31"/>
        <v>0</v>
      </c>
      <c r="F214" s="27">
        <v>100</v>
      </c>
      <c r="G214" s="27">
        <v>100</v>
      </c>
      <c r="H214" s="28">
        <f t="shared" si="32"/>
        <v>0</v>
      </c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>
        <f t="shared" si="33"/>
        <v>0</v>
      </c>
      <c r="U214" s="27"/>
      <c r="V214" s="27"/>
      <c r="W214" s="28">
        <f t="shared" si="34"/>
        <v>0</v>
      </c>
      <c r="X214" s="27">
        <v>100</v>
      </c>
      <c r="Y214" s="27">
        <v>100</v>
      </c>
      <c r="Z214" s="28">
        <f t="shared" si="35"/>
        <v>0</v>
      </c>
      <c r="AA214" s="27">
        <v>0</v>
      </c>
      <c r="AB214" s="27">
        <v>0</v>
      </c>
      <c r="AC214" s="28">
        <f>Y214-X214</f>
        <v>0</v>
      </c>
      <c r="AD214" s="27">
        <v>0</v>
      </c>
      <c r="AE214" s="27">
        <v>0</v>
      </c>
      <c r="AF214" s="28">
        <f t="shared" si="39"/>
        <v>0</v>
      </c>
      <c r="AG214" s="27">
        <v>0</v>
      </c>
      <c r="AH214" s="27">
        <v>0</v>
      </c>
      <c r="AI214" s="28">
        <f t="shared" si="40"/>
        <v>0</v>
      </c>
    </row>
    <row r="215" spans="2:35" x14ac:dyDescent="0.25">
      <c r="B215" s="23" t="s">
        <v>157</v>
      </c>
      <c r="C215" s="27">
        <v>100</v>
      </c>
      <c r="D215" s="27">
        <v>100</v>
      </c>
      <c r="E215" s="28">
        <f t="shared" si="31"/>
        <v>0</v>
      </c>
      <c r="F215" s="27">
        <v>100</v>
      </c>
      <c r="G215" s="27">
        <v>0</v>
      </c>
      <c r="H215" s="28">
        <f t="shared" si="32"/>
        <v>-100</v>
      </c>
      <c r="I215" s="28">
        <v>0</v>
      </c>
      <c r="J215" s="28">
        <v>100</v>
      </c>
      <c r="K215" s="28">
        <f>J215-I215</f>
        <v>100</v>
      </c>
      <c r="L215" s="28"/>
      <c r="M215" s="28"/>
      <c r="N215" s="28"/>
      <c r="O215" s="28"/>
      <c r="P215" s="28"/>
      <c r="Q215" s="28"/>
      <c r="R215" s="28"/>
      <c r="S215" s="28"/>
      <c r="T215" s="28">
        <f t="shared" si="33"/>
        <v>0</v>
      </c>
      <c r="U215" s="27"/>
      <c r="V215" s="27"/>
      <c r="W215" s="28">
        <f t="shared" si="34"/>
        <v>0</v>
      </c>
      <c r="X215" s="27">
        <v>100</v>
      </c>
      <c r="Y215" s="27">
        <v>0</v>
      </c>
      <c r="Z215" s="28">
        <f t="shared" si="35"/>
        <v>-100</v>
      </c>
      <c r="AA215" s="27">
        <v>0</v>
      </c>
      <c r="AB215" s="27">
        <v>0</v>
      </c>
      <c r="AC215" s="28"/>
      <c r="AD215" s="27">
        <v>0</v>
      </c>
      <c r="AE215" s="27">
        <v>100</v>
      </c>
      <c r="AF215" s="28">
        <f t="shared" si="39"/>
        <v>100</v>
      </c>
      <c r="AG215" s="27">
        <v>0</v>
      </c>
      <c r="AH215" s="27">
        <v>0</v>
      </c>
      <c r="AI215" s="28">
        <f t="shared" si="40"/>
        <v>0</v>
      </c>
    </row>
    <row r="216" spans="2:35" x14ac:dyDescent="0.25">
      <c r="B216" s="23" t="s">
        <v>129</v>
      </c>
      <c r="C216" s="27">
        <v>100</v>
      </c>
      <c r="D216" s="27">
        <v>100</v>
      </c>
      <c r="E216" s="28">
        <f t="shared" si="31"/>
        <v>0</v>
      </c>
      <c r="F216" s="27">
        <v>100</v>
      </c>
      <c r="G216" s="27">
        <v>100</v>
      </c>
      <c r="H216" s="28">
        <f t="shared" si="32"/>
        <v>0</v>
      </c>
      <c r="I216" s="28">
        <v>0</v>
      </c>
      <c r="J216" s="28">
        <v>100</v>
      </c>
      <c r="K216" s="28">
        <f>J216-I216</f>
        <v>100</v>
      </c>
      <c r="L216" s="28"/>
      <c r="M216" s="28"/>
      <c r="N216" s="28"/>
      <c r="O216" s="28"/>
      <c r="P216" s="28"/>
      <c r="Q216" s="28"/>
      <c r="R216" s="28"/>
      <c r="S216" s="28"/>
      <c r="T216" s="28">
        <f t="shared" si="33"/>
        <v>0</v>
      </c>
      <c r="U216" s="27"/>
      <c r="V216" s="27"/>
      <c r="W216" s="28">
        <f t="shared" si="34"/>
        <v>0</v>
      </c>
      <c r="X216" s="27">
        <v>100</v>
      </c>
      <c r="Y216" s="27">
        <v>100</v>
      </c>
      <c r="Z216" s="28">
        <f t="shared" si="35"/>
        <v>0</v>
      </c>
      <c r="AA216" s="27">
        <v>0</v>
      </c>
      <c r="AB216" s="27">
        <v>0</v>
      </c>
      <c r="AC216" s="28">
        <f t="shared" si="36"/>
        <v>0</v>
      </c>
      <c r="AD216" s="27">
        <v>0</v>
      </c>
      <c r="AE216" s="27">
        <v>0</v>
      </c>
      <c r="AF216" s="28">
        <f t="shared" si="39"/>
        <v>0</v>
      </c>
      <c r="AG216" s="27">
        <v>0</v>
      </c>
      <c r="AH216" s="27">
        <v>100</v>
      </c>
      <c r="AI216" s="28">
        <f t="shared" si="40"/>
        <v>100</v>
      </c>
    </row>
    <row r="217" spans="2:35" x14ac:dyDescent="0.25">
      <c r="B217" s="23" t="s">
        <v>130</v>
      </c>
      <c r="C217" s="27">
        <v>100</v>
      </c>
      <c r="D217" s="27">
        <v>100</v>
      </c>
      <c r="E217" s="28">
        <f t="shared" si="31"/>
        <v>0</v>
      </c>
      <c r="F217" s="27">
        <v>100</v>
      </c>
      <c r="G217" s="27">
        <v>0</v>
      </c>
      <c r="H217" s="28">
        <f t="shared" si="32"/>
        <v>-100</v>
      </c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>
        <f t="shared" si="33"/>
        <v>0</v>
      </c>
      <c r="U217" s="27"/>
      <c r="V217" s="27"/>
      <c r="W217" s="28">
        <f t="shared" si="34"/>
        <v>0</v>
      </c>
      <c r="X217" s="27">
        <v>100</v>
      </c>
      <c r="Y217" s="27">
        <v>100</v>
      </c>
      <c r="Z217" s="28">
        <f t="shared" si="35"/>
        <v>0</v>
      </c>
      <c r="AA217" s="27">
        <v>0</v>
      </c>
      <c r="AB217" s="27">
        <v>0</v>
      </c>
      <c r="AC217" s="28">
        <f>Y217-X217</f>
        <v>0</v>
      </c>
      <c r="AD217" s="27">
        <v>0</v>
      </c>
      <c r="AE217" s="27">
        <v>0</v>
      </c>
      <c r="AF217" s="28">
        <f t="shared" si="39"/>
        <v>0</v>
      </c>
      <c r="AG217" s="27">
        <v>0</v>
      </c>
      <c r="AH217" s="27">
        <v>0</v>
      </c>
      <c r="AI217" s="28">
        <f t="shared" si="40"/>
        <v>0</v>
      </c>
    </row>
    <row r="218" spans="2:35" x14ac:dyDescent="0.25">
      <c r="B218" s="23" t="s">
        <v>158</v>
      </c>
      <c r="C218" s="27">
        <v>100</v>
      </c>
      <c r="D218" s="27">
        <v>100</v>
      </c>
      <c r="E218" s="28">
        <f t="shared" si="31"/>
        <v>0</v>
      </c>
      <c r="F218" s="28"/>
      <c r="G218" s="28"/>
      <c r="H218" s="28">
        <f t="shared" si="32"/>
        <v>0</v>
      </c>
      <c r="I218" s="28"/>
      <c r="J218" s="28"/>
      <c r="K218" s="28"/>
      <c r="L218" s="28"/>
      <c r="M218" s="28"/>
      <c r="N218" s="28"/>
      <c r="O218" s="28">
        <v>100</v>
      </c>
      <c r="P218" s="28">
        <v>100</v>
      </c>
      <c r="Q218" s="28">
        <f>P218-O218</f>
        <v>0</v>
      </c>
      <c r="R218" s="28">
        <v>100</v>
      </c>
      <c r="S218" s="28">
        <v>100</v>
      </c>
      <c r="T218" s="28">
        <f t="shared" si="33"/>
        <v>0</v>
      </c>
      <c r="U218" s="27">
        <v>100</v>
      </c>
      <c r="V218" s="27">
        <v>100</v>
      </c>
      <c r="W218" s="28">
        <f t="shared" si="34"/>
        <v>0</v>
      </c>
      <c r="X218" s="27">
        <v>0</v>
      </c>
      <c r="Y218" s="27">
        <v>0</v>
      </c>
      <c r="Z218" s="28">
        <f t="shared" si="35"/>
        <v>0</v>
      </c>
      <c r="AA218" s="27">
        <v>0</v>
      </c>
      <c r="AB218" s="27">
        <v>0</v>
      </c>
      <c r="AC218" s="28">
        <f t="shared" si="36"/>
        <v>0</v>
      </c>
      <c r="AD218" s="27">
        <v>0</v>
      </c>
      <c r="AE218" s="27">
        <v>0</v>
      </c>
      <c r="AF218" s="28">
        <f t="shared" si="39"/>
        <v>0</v>
      </c>
      <c r="AG218" s="27">
        <v>0</v>
      </c>
      <c r="AH218" s="27">
        <v>0</v>
      </c>
      <c r="AI218" s="28">
        <f t="shared" si="40"/>
        <v>0</v>
      </c>
    </row>
    <row r="219" spans="2:35" x14ac:dyDescent="0.25">
      <c r="B219" s="23" t="s">
        <v>131</v>
      </c>
      <c r="C219" s="27">
        <v>100</v>
      </c>
      <c r="D219" s="27">
        <v>100</v>
      </c>
      <c r="E219" s="28">
        <f t="shared" si="31"/>
        <v>0</v>
      </c>
      <c r="F219" s="27">
        <v>100</v>
      </c>
      <c r="G219" s="27">
        <v>0</v>
      </c>
      <c r="H219" s="28">
        <f t="shared" si="32"/>
        <v>-100</v>
      </c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>
        <f t="shared" si="33"/>
        <v>0</v>
      </c>
      <c r="U219" s="27"/>
      <c r="V219" s="27"/>
      <c r="W219" s="28">
        <f t="shared" si="34"/>
        <v>0</v>
      </c>
      <c r="X219" s="27">
        <v>100</v>
      </c>
      <c r="Y219" s="27">
        <v>100</v>
      </c>
      <c r="Z219" s="28">
        <f t="shared" si="35"/>
        <v>0</v>
      </c>
      <c r="AA219" s="27">
        <v>0</v>
      </c>
      <c r="AB219" s="27">
        <v>0</v>
      </c>
      <c r="AC219" s="28">
        <f t="shared" si="36"/>
        <v>0</v>
      </c>
      <c r="AD219" s="27">
        <v>0</v>
      </c>
      <c r="AE219" s="27">
        <v>0</v>
      </c>
      <c r="AF219" s="28">
        <f t="shared" si="39"/>
        <v>0</v>
      </c>
      <c r="AG219" s="27">
        <v>0</v>
      </c>
      <c r="AH219" s="27">
        <v>0</v>
      </c>
      <c r="AI219" s="28">
        <f t="shared" si="40"/>
        <v>0</v>
      </c>
    </row>
    <row r="220" spans="2:35" x14ac:dyDescent="0.25">
      <c r="B220" s="23" t="s">
        <v>132</v>
      </c>
      <c r="C220" s="27">
        <v>100</v>
      </c>
      <c r="D220" s="27">
        <v>99</v>
      </c>
      <c r="E220" s="28">
        <f t="shared" si="31"/>
        <v>-1</v>
      </c>
      <c r="F220" s="27">
        <v>100</v>
      </c>
      <c r="G220" s="27">
        <v>100</v>
      </c>
      <c r="H220" s="28">
        <f t="shared" si="32"/>
        <v>0</v>
      </c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>
        <f t="shared" si="33"/>
        <v>0</v>
      </c>
      <c r="U220" s="27"/>
      <c r="V220" s="27"/>
      <c r="W220" s="28">
        <f t="shared" si="34"/>
        <v>0</v>
      </c>
      <c r="X220" s="27">
        <v>100</v>
      </c>
      <c r="Y220" s="27">
        <v>100</v>
      </c>
      <c r="Z220" s="28">
        <f t="shared" si="35"/>
        <v>0</v>
      </c>
      <c r="AA220" s="27">
        <v>0</v>
      </c>
      <c r="AB220" s="27">
        <v>0</v>
      </c>
      <c r="AC220" s="28">
        <f t="shared" si="36"/>
        <v>0</v>
      </c>
      <c r="AD220" s="27">
        <v>0</v>
      </c>
      <c r="AE220" s="27">
        <v>0</v>
      </c>
      <c r="AF220" s="28">
        <f t="shared" si="39"/>
        <v>0</v>
      </c>
      <c r="AG220" s="27">
        <v>0</v>
      </c>
      <c r="AH220" s="27">
        <v>0</v>
      </c>
      <c r="AI220" s="28">
        <f t="shared" si="40"/>
        <v>0</v>
      </c>
    </row>
    <row r="221" spans="2:35" x14ac:dyDescent="0.25">
      <c r="B221" s="23" t="s">
        <v>133</v>
      </c>
      <c r="C221" s="27">
        <v>100</v>
      </c>
      <c r="D221" s="27">
        <v>100</v>
      </c>
      <c r="E221" s="28">
        <f t="shared" si="31"/>
        <v>0</v>
      </c>
      <c r="F221" s="27">
        <v>100</v>
      </c>
      <c r="G221" s="27">
        <v>100</v>
      </c>
      <c r="H221" s="28">
        <f t="shared" si="32"/>
        <v>0</v>
      </c>
      <c r="I221" s="28">
        <v>0</v>
      </c>
      <c r="J221" s="28">
        <v>100</v>
      </c>
      <c r="K221" s="28">
        <f>J221-I221</f>
        <v>100</v>
      </c>
      <c r="L221" s="28"/>
      <c r="M221" s="28"/>
      <c r="N221" s="28"/>
      <c r="O221" s="28"/>
      <c r="P221" s="28"/>
      <c r="Q221" s="28"/>
      <c r="R221" s="28"/>
      <c r="S221" s="28"/>
      <c r="T221" s="28">
        <f t="shared" si="33"/>
        <v>0</v>
      </c>
      <c r="U221" s="27"/>
      <c r="V221" s="27"/>
      <c r="W221" s="28">
        <f t="shared" si="34"/>
        <v>0</v>
      </c>
      <c r="X221" s="27">
        <v>100</v>
      </c>
      <c r="Y221" s="27">
        <v>100</v>
      </c>
      <c r="Z221" s="28">
        <f t="shared" si="35"/>
        <v>0</v>
      </c>
      <c r="AA221" s="27">
        <v>0</v>
      </c>
      <c r="AB221" s="27">
        <v>0</v>
      </c>
      <c r="AC221" s="28">
        <f t="shared" si="36"/>
        <v>0</v>
      </c>
      <c r="AD221" s="27">
        <v>0</v>
      </c>
      <c r="AE221" s="27">
        <v>0</v>
      </c>
      <c r="AF221" s="28">
        <f t="shared" si="39"/>
        <v>0</v>
      </c>
      <c r="AG221" s="27">
        <v>0</v>
      </c>
      <c r="AH221" s="27">
        <v>100</v>
      </c>
      <c r="AI221" s="28">
        <f t="shared" si="40"/>
        <v>100</v>
      </c>
    </row>
    <row r="222" spans="2:35" x14ac:dyDescent="0.25">
      <c r="B222" s="23" t="s">
        <v>134</v>
      </c>
      <c r="C222" s="27">
        <v>100</v>
      </c>
      <c r="D222" s="27">
        <v>100</v>
      </c>
      <c r="E222" s="28">
        <f t="shared" si="31"/>
        <v>0</v>
      </c>
      <c r="F222" s="28"/>
      <c r="G222" s="28"/>
      <c r="H222" s="28">
        <f t="shared" si="32"/>
        <v>0</v>
      </c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>
        <f t="shared" si="33"/>
        <v>0</v>
      </c>
      <c r="U222" s="27"/>
      <c r="V222" s="27"/>
      <c r="W222" s="28">
        <f t="shared" si="34"/>
        <v>0</v>
      </c>
      <c r="X222" s="27">
        <v>100</v>
      </c>
      <c r="Y222" s="27">
        <v>100</v>
      </c>
      <c r="Z222" s="28">
        <f t="shared" si="35"/>
        <v>0</v>
      </c>
      <c r="AA222" s="27">
        <v>0</v>
      </c>
      <c r="AB222" s="27">
        <v>0</v>
      </c>
      <c r="AC222" s="28">
        <f t="shared" si="36"/>
        <v>0</v>
      </c>
      <c r="AD222" s="27">
        <v>0</v>
      </c>
      <c r="AE222" s="27">
        <v>0</v>
      </c>
      <c r="AF222" s="28">
        <f t="shared" si="39"/>
        <v>0</v>
      </c>
      <c r="AG222" s="27">
        <v>0</v>
      </c>
      <c r="AH222" s="27">
        <v>0</v>
      </c>
      <c r="AI222" s="28">
        <f t="shared" si="40"/>
        <v>0</v>
      </c>
    </row>
    <row r="223" spans="2:35" x14ac:dyDescent="0.25">
      <c r="B223" s="23" t="s">
        <v>135</v>
      </c>
      <c r="C223" s="27">
        <v>100</v>
      </c>
      <c r="D223" s="27">
        <v>98.8</v>
      </c>
      <c r="E223" s="28">
        <f t="shared" si="31"/>
        <v>-1.2000000000000028</v>
      </c>
      <c r="F223" s="28">
        <v>100</v>
      </c>
      <c r="G223" s="28">
        <v>100</v>
      </c>
      <c r="H223" s="28">
        <f t="shared" si="32"/>
        <v>0</v>
      </c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>
        <f t="shared" si="33"/>
        <v>0</v>
      </c>
      <c r="U223" s="27"/>
      <c r="V223" s="27"/>
      <c r="W223" s="28">
        <f t="shared" si="34"/>
        <v>0</v>
      </c>
      <c r="X223" s="28">
        <v>100</v>
      </c>
      <c r="Y223" s="28">
        <v>100</v>
      </c>
      <c r="Z223" s="28">
        <f t="shared" si="35"/>
        <v>0</v>
      </c>
      <c r="AA223" s="27">
        <v>100</v>
      </c>
      <c r="AB223" s="27">
        <v>94</v>
      </c>
      <c r="AC223" s="28">
        <f t="shared" si="36"/>
        <v>-6</v>
      </c>
      <c r="AD223" s="27">
        <v>0</v>
      </c>
      <c r="AE223" s="27">
        <v>0</v>
      </c>
      <c r="AF223" s="28">
        <f t="shared" si="39"/>
        <v>0</v>
      </c>
      <c r="AG223" s="27">
        <v>0</v>
      </c>
      <c r="AH223" s="27">
        <v>0</v>
      </c>
      <c r="AI223" s="28">
        <f t="shared" si="40"/>
        <v>0</v>
      </c>
    </row>
    <row r="224" spans="2:35" x14ac:dyDescent="0.25">
      <c r="B224" s="23" t="s">
        <v>136</v>
      </c>
      <c r="C224" s="27">
        <v>100</v>
      </c>
      <c r="D224" s="27">
        <v>100</v>
      </c>
      <c r="E224" s="28">
        <f t="shared" si="31"/>
        <v>0</v>
      </c>
      <c r="F224" s="27">
        <v>100</v>
      </c>
      <c r="G224" s="27">
        <v>0</v>
      </c>
      <c r="H224" s="28">
        <f t="shared" si="32"/>
        <v>-100</v>
      </c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>
        <f t="shared" si="33"/>
        <v>0</v>
      </c>
      <c r="U224" s="27"/>
      <c r="V224" s="27"/>
      <c r="W224" s="28">
        <f t="shared" si="34"/>
        <v>0</v>
      </c>
      <c r="X224" s="27">
        <v>0</v>
      </c>
      <c r="Y224" s="27">
        <v>100</v>
      </c>
      <c r="Z224" s="28">
        <f t="shared" si="35"/>
        <v>100</v>
      </c>
      <c r="AA224" s="27">
        <v>0</v>
      </c>
      <c r="AB224" s="27">
        <v>0</v>
      </c>
      <c r="AC224" s="28">
        <f t="shared" si="36"/>
        <v>0</v>
      </c>
      <c r="AD224" s="27">
        <v>0</v>
      </c>
      <c r="AE224" s="27">
        <v>0</v>
      </c>
      <c r="AF224" s="28">
        <f t="shared" si="39"/>
        <v>0</v>
      </c>
      <c r="AG224" s="27">
        <v>0</v>
      </c>
      <c r="AH224" s="27">
        <v>0</v>
      </c>
      <c r="AI224" s="28">
        <f t="shared" si="40"/>
        <v>0</v>
      </c>
    </row>
    <row r="225" spans="2:35" x14ac:dyDescent="0.25">
      <c r="B225" s="23" t="s">
        <v>137</v>
      </c>
      <c r="C225" s="27">
        <v>100</v>
      </c>
      <c r="D225" s="27">
        <v>99</v>
      </c>
      <c r="E225" s="28">
        <f t="shared" si="31"/>
        <v>-1</v>
      </c>
      <c r="F225" s="27">
        <v>100</v>
      </c>
      <c r="G225" s="27">
        <v>100</v>
      </c>
      <c r="H225" s="28">
        <f t="shared" si="32"/>
        <v>0</v>
      </c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>
        <f t="shared" si="33"/>
        <v>0</v>
      </c>
      <c r="U225" s="27"/>
      <c r="V225" s="27"/>
      <c r="W225" s="28">
        <f t="shared" si="34"/>
        <v>0</v>
      </c>
      <c r="X225" s="27">
        <v>100</v>
      </c>
      <c r="Y225" s="27">
        <v>100</v>
      </c>
      <c r="Z225" s="28">
        <f t="shared" si="35"/>
        <v>0</v>
      </c>
      <c r="AA225" s="27">
        <v>0</v>
      </c>
      <c r="AB225" s="27">
        <v>0</v>
      </c>
      <c r="AC225" s="28">
        <f t="shared" si="36"/>
        <v>0</v>
      </c>
      <c r="AD225" s="27">
        <v>0</v>
      </c>
      <c r="AE225" s="27">
        <v>0</v>
      </c>
      <c r="AF225" s="28">
        <f t="shared" si="39"/>
        <v>0</v>
      </c>
      <c r="AG225" s="27">
        <v>0</v>
      </c>
      <c r="AH225" s="27">
        <v>0</v>
      </c>
      <c r="AI225" s="28">
        <f t="shared" si="40"/>
        <v>0</v>
      </c>
    </row>
    <row r="226" spans="2:35" x14ac:dyDescent="0.25">
      <c r="B226" s="23" t="s">
        <v>138</v>
      </c>
      <c r="C226" s="27">
        <v>100</v>
      </c>
      <c r="D226" s="27">
        <v>100</v>
      </c>
      <c r="E226" s="28">
        <f t="shared" si="31"/>
        <v>0</v>
      </c>
      <c r="F226" s="27">
        <v>100</v>
      </c>
      <c r="G226" s="27">
        <v>100</v>
      </c>
      <c r="H226" s="28">
        <f t="shared" si="32"/>
        <v>0</v>
      </c>
      <c r="I226" s="28">
        <v>0</v>
      </c>
      <c r="J226" s="28">
        <v>100</v>
      </c>
      <c r="K226" s="28">
        <f>J226-I226</f>
        <v>100</v>
      </c>
      <c r="L226" s="28"/>
      <c r="M226" s="28"/>
      <c r="N226" s="28"/>
      <c r="O226" s="28"/>
      <c r="P226" s="28"/>
      <c r="Q226" s="28"/>
      <c r="R226" s="28"/>
      <c r="S226" s="28"/>
      <c r="T226" s="28">
        <f t="shared" si="33"/>
        <v>0</v>
      </c>
      <c r="U226" s="27"/>
      <c r="V226" s="27"/>
      <c r="W226" s="28">
        <f t="shared" si="34"/>
        <v>0</v>
      </c>
      <c r="X226" s="27">
        <v>100</v>
      </c>
      <c r="Y226" s="27">
        <v>100</v>
      </c>
      <c r="Z226" s="28">
        <f t="shared" si="35"/>
        <v>0</v>
      </c>
      <c r="AA226" s="27">
        <v>0</v>
      </c>
      <c r="AB226" s="27">
        <v>0</v>
      </c>
      <c r="AC226" s="28">
        <f t="shared" si="36"/>
        <v>0</v>
      </c>
      <c r="AD226" s="27">
        <v>0</v>
      </c>
      <c r="AE226" s="27">
        <v>0</v>
      </c>
      <c r="AF226" s="28">
        <f t="shared" si="39"/>
        <v>0</v>
      </c>
      <c r="AG226" s="27">
        <v>0</v>
      </c>
      <c r="AH226" s="27">
        <v>0</v>
      </c>
      <c r="AI226" s="28">
        <f t="shared" si="40"/>
        <v>0</v>
      </c>
    </row>
    <row r="227" spans="2:35" x14ac:dyDescent="0.25">
      <c r="B227" s="23" t="s">
        <v>139</v>
      </c>
      <c r="C227" s="28">
        <v>100</v>
      </c>
      <c r="D227" s="28">
        <v>100</v>
      </c>
      <c r="E227" s="28">
        <f t="shared" si="31"/>
        <v>0</v>
      </c>
      <c r="F227" s="27">
        <v>100</v>
      </c>
      <c r="G227" s="27">
        <v>100</v>
      </c>
      <c r="H227" s="28">
        <f t="shared" si="32"/>
        <v>0</v>
      </c>
      <c r="I227" s="28">
        <v>0</v>
      </c>
      <c r="J227" s="28">
        <v>100</v>
      </c>
      <c r="K227" s="28">
        <f>J227-I227</f>
        <v>100</v>
      </c>
      <c r="L227" s="28">
        <v>0</v>
      </c>
      <c r="M227" s="28">
        <v>100</v>
      </c>
      <c r="N227" s="28">
        <f>M227-L227</f>
        <v>100</v>
      </c>
      <c r="O227" s="28"/>
      <c r="P227" s="28"/>
      <c r="Q227" s="28"/>
      <c r="R227" s="28"/>
      <c r="S227" s="28"/>
      <c r="T227" s="28">
        <f t="shared" si="33"/>
        <v>0</v>
      </c>
      <c r="U227" s="27">
        <v>100</v>
      </c>
      <c r="V227" s="27">
        <v>100</v>
      </c>
      <c r="W227" s="28">
        <f t="shared" si="34"/>
        <v>0</v>
      </c>
      <c r="X227" s="27">
        <v>100</v>
      </c>
      <c r="Y227" s="27">
        <v>100</v>
      </c>
      <c r="Z227" s="28">
        <f t="shared" si="35"/>
        <v>0</v>
      </c>
      <c r="AA227" s="28"/>
      <c r="AB227" s="28"/>
      <c r="AC227" s="28">
        <f t="shared" si="36"/>
        <v>0</v>
      </c>
      <c r="AD227" s="27">
        <v>0</v>
      </c>
      <c r="AE227" s="27">
        <v>100</v>
      </c>
      <c r="AF227" s="28">
        <f t="shared" si="39"/>
        <v>100</v>
      </c>
      <c r="AG227" s="27">
        <v>0</v>
      </c>
      <c r="AH227" s="27">
        <v>100</v>
      </c>
      <c r="AI227" s="28">
        <f t="shared" si="40"/>
        <v>100</v>
      </c>
    </row>
    <row r="228" spans="2:35" x14ac:dyDescent="0.25">
      <c r="B228" s="23" t="s">
        <v>140</v>
      </c>
      <c r="C228" s="28">
        <v>100</v>
      </c>
      <c r="D228" s="28">
        <v>100</v>
      </c>
      <c r="E228" s="28">
        <f t="shared" si="31"/>
        <v>0</v>
      </c>
      <c r="F228" s="27">
        <v>100</v>
      </c>
      <c r="G228" s="27">
        <v>100</v>
      </c>
      <c r="H228" s="28">
        <f t="shared" si="32"/>
        <v>0</v>
      </c>
      <c r="I228" s="28">
        <v>0</v>
      </c>
      <c r="J228" s="28">
        <v>100</v>
      </c>
      <c r="K228" s="28">
        <f>J228-I228</f>
        <v>100</v>
      </c>
      <c r="L228" s="28"/>
      <c r="M228" s="28"/>
      <c r="N228" s="28"/>
      <c r="O228" s="28"/>
      <c r="P228" s="28"/>
      <c r="Q228" s="28"/>
      <c r="R228" s="28"/>
      <c r="S228" s="28"/>
      <c r="T228" s="28">
        <f t="shared" si="33"/>
        <v>0</v>
      </c>
      <c r="U228" s="27"/>
      <c r="V228" s="27"/>
      <c r="W228" s="28">
        <f t="shared" si="34"/>
        <v>0</v>
      </c>
      <c r="X228" s="27">
        <v>100</v>
      </c>
      <c r="Y228" s="27">
        <v>100</v>
      </c>
      <c r="Z228" s="28">
        <f t="shared" si="35"/>
        <v>0</v>
      </c>
      <c r="AA228" s="28"/>
      <c r="AB228" s="28"/>
      <c r="AC228" s="28">
        <f t="shared" si="36"/>
        <v>0</v>
      </c>
      <c r="AD228" s="27">
        <v>0</v>
      </c>
      <c r="AE228" s="27">
        <v>0</v>
      </c>
      <c r="AF228" s="28">
        <f t="shared" si="39"/>
        <v>0</v>
      </c>
      <c r="AG228" s="27">
        <v>0</v>
      </c>
      <c r="AH228" s="27">
        <v>0</v>
      </c>
      <c r="AI228" s="28">
        <f t="shared" si="40"/>
        <v>0</v>
      </c>
    </row>
    <row r="229" spans="2:35" x14ac:dyDescent="0.25">
      <c r="B229" s="23" t="s">
        <v>141</v>
      </c>
      <c r="C229" s="28">
        <v>100</v>
      </c>
      <c r="D229" s="28">
        <v>100</v>
      </c>
      <c r="E229" s="28">
        <f t="shared" si="31"/>
        <v>0</v>
      </c>
      <c r="F229" s="27">
        <v>100</v>
      </c>
      <c r="G229" s="27">
        <v>100</v>
      </c>
      <c r="H229" s="28">
        <f t="shared" si="32"/>
        <v>0</v>
      </c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>
        <f t="shared" si="33"/>
        <v>0</v>
      </c>
      <c r="U229" s="28"/>
      <c r="V229" s="28"/>
      <c r="W229" s="28">
        <f t="shared" si="34"/>
        <v>0</v>
      </c>
      <c r="X229" s="27">
        <v>100</v>
      </c>
      <c r="Y229" s="27">
        <v>100</v>
      </c>
      <c r="Z229" s="28">
        <f t="shared" si="35"/>
        <v>0</v>
      </c>
      <c r="AA229" s="28"/>
      <c r="AB229" s="28"/>
      <c r="AC229" s="28">
        <f t="shared" si="36"/>
        <v>0</v>
      </c>
      <c r="AD229" s="27">
        <v>0</v>
      </c>
      <c r="AE229" s="27">
        <v>0</v>
      </c>
      <c r="AF229" s="28">
        <f t="shared" si="39"/>
        <v>0</v>
      </c>
      <c r="AG229" s="27">
        <v>0</v>
      </c>
      <c r="AH229" s="27">
        <v>0</v>
      </c>
      <c r="AI229" s="28">
        <f t="shared" si="40"/>
        <v>0</v>
      </c>
    </row>
    <row r="230" spans="2:35" x14ac:dyDescent="0.25">
      <c r="B230" s="23" t="s">
        <v>142</v>
      </c>
      <c r="C230" s="28">
        <v>100</v>
      </c>
      <c r="D230" s="28">
        <v>100</v>
      </c>
      <c r="E230" s="28">
        <f t="shared" si="31"/>
        <v>0</v>
      </c>
      <c r="F230" s="27">
        <v>100</v>
      </c>
      <c r="G230" s="27">
        <v>100</v>
      </c>
      <c r="H230" s="28">
        <f t="shared" si="32"/>
        <v>0</v>
      </c>
      <c r="I230" s="28">
        <v>0</v>
      </c>
      <c r="J230" s="28">
        <v>100</v>
      </c>
      <c r="K230" s="28">
        <f>J230-I230</f>
        <v>100</v>
      </c>
      <c r="L230" s="28">
        <v>0</v>
      </c>
      <c r="M230" s="28">
        <v>100</v>
      </c>
      <c r="N230" s="28">
        <f>M230-L230</f>
        <v>100</v>
      </c>
      <c r="O230" s="28"/>
      <c r="P230" s="28"/>
      <c r="Q230" s="28"/>
      <c r="R230" s="28"/>
      <c r="S230" s="28"/>
      <c r="T230" s="28">
        <f t="shared" si="33"/>
        <v>0</v>
      </c>
      <c r="U230" s="28"/>
      <c r="V230" s="28"/>
      <c r="W230" s="28">
        <f t="shared" si="34"/>
        <v>0</v>
      </c>
      <c r="X230" s="28">
        <v>100</v>
      </c>
      <c r="Y230" s="28">
        <v>100</v>
      </c>
      <c r="Z230" s="28">
        <f t="shared" si="35"/>
        <v>0</v>
      </c>
      <c r="AA230" s="28"/>
      <c r="AB230" s="28"/>
      <c r="AC230" s="28">
        <f t="shared" si="36"/>
        <v>0</v>
      </c>
      <c r="AD230" s="27">
        <v>0</v>
      </c>
      <c r="AE230" s="27">
        <v>100</v>
      </c>
      <c r="AF230" s="28">
        <f t="shared" si="39"/>
        <v>100</v>
      </c>
      <c r="AG230" s="27">
        <v>0</v>
      </c>
      <c r="AH230" s="27">
        <v>0</v>
      </c>
      <c r="AI230" s="28">
        <f t="shared" si="40"/>
        <v>0</v>
      </c>
    </row>
    <row r="231" spans="2:35" x14ac:dyDescent="0.25">
      <c r="B231" s="23" t="s">
        <v>143</v>
      </c>
      <c r="C231" s="27">
        <v>100</v>
      </c>
      <c r="D231" s="27">
        <v>100</v>
      </c>
      <c r="E231" s="28">
        <f t="shared" si="31"/>
        <v>0</v>
      </c>
      <c r="F231" s="27">
        <v>0</v>
      </c>
      <c r="G231" s="27">
        <v>0</v>
      </c>
      <c r="H231" s="28">
        <f t="shared" si="32"/>
        <v>0</v>
      </c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>
        <f t="shared" si="33"/>
        <v>0</v>
      </c>
      <c r="U231" s="28"/>
      <c r="V231" s="28"/>
      <c r="W231" s="28">
        <f t="shared" si="34"/>
        <v>0</v>
      </c>
      <c r="X231" s="28"/>
      <c r="Y231" s="28">
        <v>100</v>
      </c>
      <c r="Z231" s="28">
        <f t="shared" si="35"/>
        <v>100</v>
      </c>
      <c r="AA231" s="28"/>
      <c r="AB231" s="28"/>
      <c r="AC231" s="28">
        <f t="shared" si="36"/>
        <v>0</v>
      </c>
      <c r="AD231" s="27">
        <v>0</v>
      </c>
      <c r="AE231" s="27">
        <v>0</v>
      </c>
      <c r="AF231" s="28">
        <f t="shared" si="39"/>
        <v>0</v>
      </c>
      <c r="AG231" s="27">
        <v>0</v>
      </c>
      <c r="AH231" s="27">
        <v>0</v>
      </c>
      <c r="AI231" s="28">
        <f t="shared" si="40"/>
        <v>0</v>
      </c>
    </row>
    <row r="232" spans="2:35" x14ac:dyDescent="0.25">
      <c r="B232" s="23" t="s">
        <v>144</v>
      </c>
      <c r="C232" s="27">
        <v>100</v>
      </c>
      <c r="D232" s="27">
        <v>100</v>
      </c>
      <c r="E232" s="28">
        <f t="shared" si="31"/>
        <v>0</v>
      </c>
      <c r="F232" s="27">
        <v>100</v>
      </c>
      <c r="G232" s="27">
        <v>0</v>
      </c>
      <c r="H232" s="28">
        <f t="shared" si="32"/>
        <v>-100</v>
      </c>
      <c r="I232" s="28"/>
      <c r="J232" s="28"/>
      <c r="K232" s="28"/>
      <c r="L232" s="28">
        <v>0</v>
      </c>
      <c r="M232" s="28">
        <v>100</v>
      </c>
      <c r="N232" s="28">
        <f>M232-L232</f>
        <v>100</v>
      </c>
      <c r="O232" s="28"/>
      <c r="P232" s="28"/>
      <c r="Q232" s="28"/>
      <c r="R232" s="28"/>
      <c r="S232" s="28"/>
      <c r="T232" s="28">
        <f t="shared" si="33"/>
        <v>0</v>
      </c>
      <c r="U232" s="28"/>
      <c r="V232" s="28"/>
      <c r="W232" s="28">
        <f t="shared" si="34"/>
        <v>0</v>
      </c>
      <c r="X232" s="27">
        <v>100</v>
      </c>
      <c r="Y232" s="27">
        <v>100</v>
      </c>
      <c r="Z232" s="28">
        <f t="shared" si="35"/>
        <v>0</v>
      </c>
      <c r="AA232" s="28"/>
      <c r="AB232" s="28"/>
      <c r="AC232" s="28">
        <f t="shared" si="36"/>
        <v>0</v>
      </c>
      <c r="AD232" s="27">
        <v>0</v>
      </c>
      <c r="AE232" s="27">
        <v>100</v>
      </c>
      <c r="AF232" s="28">
        <f t="shared" si="39"/>
        <v>100</v>
      </c>
      <c r="AG232" s="27">
        <v>0</v>
      </c>
      <c r="AH232" s="27">
        <v>0</v>
      </c>
      <c r="AI232" s="28">
        <f t="shared" si="40"/>
        <v>0</v>
      </c>
    </row>
    <row r="233" spans="2:35" x14ac:dyDescent="0.25">
      <c r="B233" s="23" t="s">
        <v>159</v>
      </c>
      <c r="C233" s="27">
        <v>100</v>
      </c>
      <c r="D233" s="27">
        <v>100</v>
      </c>
      <c r="E233" s="28">
        <f t="shared" si="31"/>
        <v>0</v>
      </c>
      <c r="F233" s="27">
        <v>100</v>
      </c>
      <c r="G233" s="27">
        <v>100</v>
      </c>
      <c r="H233" s="28">
        <f t="shared" si="32"/>
        <v>0</v>
      </c>
      <c r="I233" s="28">
        <v>0</v>
      </c>
      <c r="J233" s="28">
        <v>100</v>
      </c>
      <c r="K233" s="28">
        <f>J233-I233</f>
        <v>100</v>
      </c>
      <c r="L233" s="28"/>
      <c r="M233" s="28"/>
      <c r="N233" s="28"/>
      <c r="O233" s="28"/>
      <c r="P233" s="28"/>
      <c r="Q233" s="28"/>
      <c r="R233" s="28"/>
      <c r="S233" s="28"/>
      <c r="T233" s="28">
        <f t="shared" si="33"/>
        <v>0</v>
      </c>
      <c r="U233" s="28"/>
      <c r="V233" s="28"/>
      <c r="W233" s="28">
        <f t="shared" si="34"/>
        <v>0</v>
      </c>
      <c r="X233" s="28">
        <v>100</v>
      </c>
      <c r="Y233" s="28">
        <v>100</v>
      </c>
      <c r="Z233" s="28">
        <f t="shared" si="35"/>
        <v>0</v>
      </c>
      <c r="AA233" s="28"/>
      <c r="AB233" s="28"/>
      <c r="AC233" s="28">
        <f t="shared" si="36"/>
        <v>0</v>
      </c>
      <c r="AD233" s="27">
        <v>0</v>
      </c>
      <c r="AE233" s="27">
        <v>0</v>
      </c>
      <c r="AF233" s="28">
        <f t="shared" si="39"/>
        <v>0</v>
      </c>
      <c r="AG233" s="27">
        <v>0</v>
      </c>
      <c r="AH233" s="27">
        <v>0</v>
      </c>
      <c r="AI233" s="28">
        <f t="shared" si="40"/>
        <v>0</v>
      </c>
    </row>
    <row r="234" spans="2:35" x14ac:dyDescent="0.25">
      <c r="B234" s="23" t="s">
        <v>145</v>
      </c>
      <c r="C234" s="28">
        <v>100</v>
      </c>
      <c r="D234" s="28">
        <v>100</v>
      </c>
      <c r="E234" s="28">
        <f t="shared" si="31"/>
        <v>0</v>
      </c>
      <c r="F234" s="27">
        <v>100</v>
      </c>
      <c r="G234" s="27">
        <v>100</v>
      </c>
      <c r="H234" s="28">
        <f t="shared" si="32"/>
        <v>0</v>
      </c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>
        <f t="shared" si="33"/>
        <v>0</v>
      </c>
      <c r="U234" s="28"/>
      <c r="V234" s="28"/>
      <c r="W234" s="28">
        <f t="shared" si="34"/>
        <v>0</v>
      </c>
      <c r="X234" s="27">
        <v>100</v>
      </c>
      <c r="Y234" s="27">
        <v>100</v>
      </c>
      <c r="Z234" s="28">
        <f t="shared" si="35"/>
        <v>0</v>
      </c>
      <c r="AA234" s="27">
        <v>0</v>
      </c>
      <c r="AB234" s="27">
        <v>0</v>
      </c>
      <c r="AC234" s="28">
        <f t="shared" si="36"/>
        <v>0</v>
      </c>
      <c r="AD234" s="27">
        <v>0</v>
      </c>
      <c r="AE234" s="27">
        <v>0</v>
      </c>
      <c r="AF234" s="28">
        <f t="shared" si="39"/>
        <v>0</v>
      </c>
      <c r="AG234" s="27">
        <v>0</v>
      </c>
      <c r="AH234" s="27">
        <v>0</v>
      </c>
      <c r="AI234" s="28">
        <f t="shared" si="40"/>
        <v>0</v>
      </c>
    </row>
    <row r="235" spans="2:35" x14ac:dyDescent="0.25">
      <c r="B235" s="23" t="s">
        <v>146</v>
      </c>
      <c r="C235" s="27">
        <v>100</v>
      </c>
      <c r="D235" s="27">
        <v>100</v>
      </c>
      <c r="E235" s="28">
        <f t="shared" si="31"/>
        <v>0</v>
      </c>
      <c r="F235" s="28">
        <v>0</v>
      </c>
      <c r="G235" s="28">
        <v>100</v>
      </c>
      <c r="H235" s="28">
        <f t="shared" si="32"/>
        <v>100</v>
      </c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>
        <f t="shared" si="33"/>
        <v>0</v>
      </c>
      <c r="U235" s="28"/>
      <c r="V235" s="28"/>
      <c r="W235" s="28">
        <f t="shared" si="34"/>
        <v>0</v>
      </c>
      <c r="X235" s="28">
        <v>100</v>
      </c>
      <c r="Y235" s="28">
        <v>100</v>
      </c>
      <c r="Z235" s="28">
        <f t="shared" si="35"/>
        <v>0</v>
      </c>
      <c r="AA235" s="28"/>
      <c r="AB235" s="28"/>
      <c r="AC235" s="28">
        <f t="shared" si="36"/>
        <v>0</v>
      </c>
      <c r="AD235" s="27">
        <v>0</v>
      </c>
      <c r="AE235" s="27">
        <v>0</v>
      </c>
      <c r="AF235" s="28">
        <f t="shared" si="39"/>
        <v>0</v>
      </c>
      <c r="AG235" s="27">
        <v>0</v>
      </c>
      <c r="AH235" s="27">
        <v>0</v>
      </c>
      <c r="AI235" s="28">
        <f t="shared" si="40"/>
        <v>0</v>
      </c>
    </row>
    <row r="236" spans="2:35" x14ac:dyDescent="0.25">
      <c r="B236" s="23" t="s">
        <v>147</v>
      </c>
      <c r="C236" s="27">
        <v>0</v>
      </c>
      <c r="D236" s="27">
        <v>0</v>
      </c>
      <c r="E236" s="28">
        <f t="shared" si="31"/>
        <v>0</v>
      </c>
      <c r="F236" s="28"/>
      <c r="G236" s="28"/>
      <c r="H236" s="28">
        <f t="shared" si="32"/>
        <v>0</v>
      </c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>
        <f t="shared" si="33"/>
        <v>0</v>
      </c>
      <c r="U236" s="28"/>
      <c r="V236" s="28"/>
      <c r="W236" s="28">
        <f t="shared" si="34"/>
        <v>0</v>
      </c>
      <c r="X236" s="28"/>
      <c r="Y236" s="28"/>
      <c r="Z236" s="28">
        <f t="shared" si="35"/>
        <v>0</v>
      </c>
      <c r="AA236" s="28"/>
      <c r="AB236" s="28"/>
      <c r="AC236" s="28">
        <f t="shared" si="36"/>
        <v>0</v>
      </c>
      <c r="AD236" s="27">
        <v>0</v>
      </c>
      <c r="AE236" s="27">
        <v>0</v>
      </c>
      <c r="AF236" s="28">
        <f t="shared" si="39"/>
        <v>0</v>
      </c>
      <c r="AG236" s="27">
        <v>0</v>
      </c>
      <c r="AH236" s="27">
        <v>0</v>
      </c>
      <c r="AI236" s="28">
        <f t="shared" si="40"/>
        <v>0</v>
      </c>
    </row>
    <row r="237" spans="2:35" x14ac:dyDescent="0.25">
      <c r="B237" s="23" t="s">
        <v>148</v>
      </c>
      <c r="C237" s="27">
        <v>100</v>
      </c>
      <c r="D237" s="27">
        <v>100</v>
      </c>
      <c r="E237" s="28">
        <f t="shared" si="31"/>
        <v>0</v>
      </c>
      <c r="F237" s="27">
        <v>100</v>
      </c>
      <c r="G237" s="27">
        <v>100</v>
      </c>
      <c r="H237" s="28">
        <f t="shared" si="32"/>
        <v>0</v>
      </c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>
        <f t="shared" si="33"/>
        <v>0</v>
      </c>
      <c r="U237" s="28"/>
      <c r="V237" s="28"/>
      <c r="W237" s="28">
        <f t="shared" si="34"/>
        <v>0</v>
      </c>
      <c r="X237" s="28">
        <v>100</v>
      </c>
      <c r="Y237" s="28">
        <v>100</v>
      </c>
      <c r="Z237" s="28">
        <f t="shared" si="35"/>
        <v>0</v>
      </c>
      <c r="AA237" s="27">
        <v>100</v>
      </c>
      <c r="AB237" s="27">
        <v>100</v>
      </c>
      <c r="AC237" s="28">
        <f t="shared" si="36"/>
        <v>0</v>
      </c>
      <c r="AD237" s="27">
        <v>0</v>
      </c>
      <c r="AE237" s="27">
        <v>0</v>
      </c>
      <c r="AF237" s="28">
        <f t="shared" si="39"/>
        <v>0</v>
      </c>
      <c r="AG237" s="27">
        <v>0</v>
      </c>
      <c r="AH237" s="27">
        <v>0</v>
      </c>
      <c r="AI237" s="28">
        <f t="shared" si="40"/>
        <v>0</v>
      </c>
    </row>
    <row r="240" spans="2:35" ht="285.75" customHeight="1" x14ac:dyDescent="0.25"/>
    <row r="241" spans="2:38" ht="251.25" customHeight="1" x14ac:dyDescent="0.25">
      <c r="B241" s="67" t="s">
        <v>1</v>
      </c>
      <c r="C241" s="67" t="s">
        <v>39</v>
      </c>
      <c r="D241" s="67"/>
      <c r="E241" s="67"/>
      <c r="F241" s="76" t="s">
        <v>46</v>
      </c>
      <c r="G241" s="77"/>
      <c r="H241" s="78"/>
      <c r="I241" s="76" t="s">
        <v>57</v>
      </c>
      <c r="J241" s="77"/>
      <c r="K241" s="78"/>
      <c r="L241" s="76" t="s">
        <v>45</v>
      </c>
      <c r="M241" s="77"/>
      <c r="N241" s="78"/>
      <c r="O241" s="76" t="s">
        <v>43</v>
      </c>
      <c r="P241" s="77"/>
      <c r="Q241" s="78"/>
      <c r="R241" s="76" t="s">
        <v>58</v>
      </c>
      <c r="S241" s="77"/>
      <c r="T241" s="78"/>
      <c r="U241" s="76" t="s">
        <v>57</v>
      </c>
      <c r="V241" s="77"/>
      <c r="W241" s="78"/>
      <c r="X241" s="76" t="s">
        <v>43</v>
      </c>
      <c r="Y241" s="77"/>
      <c r="Z241" s="78"/>
      <c r="AA241" s="76" t="s">
        <v>45</v>
      </c>
      <c r="AB241" s="77"/>
      <c r="AC241" s="78"/>
      <c r="AD241" s="67" t="s">
        <v>58</v>
      </c>
      <c r="AE241" s="67"/>
      <c r="AF241" s="67"/>
      <c r="AG241" s="67" t="s">
        <v>59</v>
      </c>
      <c r="AH241" s="67"/>
      <c r="AI241" s="67"/>
      <c r="AJ241" s="67" t="s">
        <v>2</v>
      </c>
      <c r="AK241" s="67"/>
      <c r="AL241" s="67"/>
    </row>
    <row r="242" spans="2:38" ht="128.25" customHeight="1" x14ac:dyDescent="0.25">
      <c r="B242" s="67"/>
      <c r="C242" s="70" t="s">
        <v>64</v>
      </c>
      <c r="D242" s="80"/>
      <c r="E242" s="68"/>
      <c r="F242" s="67" t="s">
        <v>62</v>
      </c>
      <c r="G242" s="67"/>
      <c r="H242" s="67"/>
      <c r="I242" s="67" t="s">
        <v>62</v>
      </c>
      <c r="J242" s="67"/>
      <c r="K242" s="67"/>
      <c r="L242" s="67" t="s">
        <v>62</v>
      </c>
      <c r="M242" s="67"/>
      <c r="N242" s="67"/>
      <c r="O242" s="67" t="s">
        <v>62</v>
      </c>
      <c r="P242" s="67"/>
      <c r="Q242" s="67"/>
      <c r="R242" s="67" t="s">
        <v>62</v>
      </c>
      <c r="S242" s="67"/>
      <c r="T242" s="67"/>
      <c r="U242" s="67" t="s">
        <v>65</v>
      </c>
      <c r="V242" s="67"/>
      <c r="W242" s="67"/>
      <c r="X242" s="67" t="s">
        <v>65</v>
      </c>
      <c r="Y242" s="67"/>
      <c r="Z242" s="67"/>
      <c r="AA242" s="67" t="s">
        <v>65</v>
      </c>
      <c r="AB242" s="67"/>
      <c r="AC242" s="67"/>
      <c r="AD242" s="67" t="s">
        <v>65</v>
      </c>
      <c r="AE242" s="67"/>
      <c r="AF242" s="67"/>
      <c r="AG242" s="67" t="s">
        <v>65</v>
      </c>
      <c r="AH242" s="67"/>
      <c r="AI242" s="67"/>
      <c r="AJ242" s="67"/>
      <c r="AK242" s="67"/>
      <c r="AL242" s="67"/>
    </row>
    <row r="243" spans="2:38" ht="150.75" customHeight="1" x14ac:dyDescent="0.25">
      <c r="B243" s="67"/>
      <c r="C243" s="14" t="s">
        <v>6</v>
      </c>
      <c r="D243" s="14" t="s">
        <v>4</v>
      </c>
      <c r="E243" s="14" t="s">
        <v>7</v>
      </c>
      <c r="F243" s="14" t="s">
        <v>6</v>
      </c>
      <c r="G243" s="14" t="s">
        <v>4</v>
      </c>
      <c r="H243" s="14" t="s">
        <v>7</v>
      </c>
      <c r="I243" s="14" t="s">
        <v>6</v>
      </c>
      <c r="J243" s="14" t="s">
        <v>4</v>
      </c>
      <c r="K243" s="14" t="s">
        <v>7</v>
      </c>
      <c r="L243" s="14" t="s">
        <v>6</v>
      </c>
      <c r="M243" s="14" t="s">
        <v>4</v>
      </c>
      <c r="N243" s="14" t="s">
        <v>7</v>
      </c>
      <c r="O243" s="14" t="s">
        <v>6</v>
      </c>
      <c r="P243" s="14" t="s">
        <v>4</v>
      </c>
      <c r="Q243" s="14" t="s">
        <v>7</v>
      </c>
      <c r="R243" s="14" t="s">
        <v>6</v>
      </c>
      <c r="S243" s="14" t="s">
        <v>4</v>
      </c>
      <c r="T243" s="14" t="s">
        <v>7</v>
      </c>
      <c r="U243" s="14" t="s">
        <v>6</v>
      </c>
      <c r="V243" s="14" t="s">
        <v>4</v>
      </c>
      <c r="W243" s="14" t="s">
        <v>7</v>
      </c>
      <c r="X243" s="14" t="s">
        <v>6</v>
      </c>
      <c r="Y243" s="14" t="s">
        <v>4</v>
      </c>
      <c r="Z243" s="14" t="s">
        <v>7</v>
      </c>
      <c r="AA243" s="14" t="s">
        <v>6</v>
      </c>
      <c r="AB243" s="14" t="s">
        <v>4</v>
      </c>
      <c r="AC243" s="14" t="s">
        <v>7</v>
      </c>
      <c r="AD243" s="14" t="s">
        <v>6</v>
      </c>
      <c r="AE243" s="14" t="s">
        <v>4</v>
      </c>
      <c r="AF243" s="14" t="s">
        <v>7</v>
      </c>
      <c r="AG243" s="14" t="s">
        <v>6</v>
      </c>
      <c r="AH243" s="14" t="s">
        <v>4</v>
      </c>
      <c r="AI243" s="14" t="s">
        <v>7</v>
      </c>
      <c r="AJ243" s="14" t="s">
        <v>8</v>
      </c>
      <c r="AK243" s="14" t="s">
        <v>9</v>
      </c>
      <c r="AL243" s="14" t="s">
        <v>150</v>
      </c>
    </row>
    <row r="244" spans="2:38" ht="31.5" x14ac:dyDescent="0.25">
      <c r="B244" s="15" t="s">
        <v>11</v>
      </c>
      <c r="C244" s="11">
        <v>130</v>
      </c>
      <c r="D244" s="11">
        <v>131</v>
      </c>
      <c r="E244" s="11" t="s">
        <v>91</v>
      </c>
      <c r="F244" s="11">
        <v>133</v>
      </c>
      <c r="G244" s="11">
        <v>134</v>
      </c>
      <c r="H244" s="11" t="s">
        <v>92</v>
      </c>
      <c r="I244" s="11">
        <v>136</v>
      </c>
      <c r="J244" s="11">
        <v>137</v>
      </c>
      <c r="K244" s="11" t="s">
        <v>93</v>
      </c>
      <c r="L244" s="11">
        <v>139</v>
      </c>
      <c r="M244" s="11">
        <v>140</v>
      </c>
      <c r="N244" s="11" t="s">
        <v>94</v>
      </c>
      <c r="O244" s="11">
        <v>142</v>
      </c>
      <c r="P244" s="11">
        <v>143</v>
      </c>
      <c r="Q244" s="11" t="s">
        <v>95</v>
      </c>
      <c r="R244" s="11">
        <v>145</v>
      </c>
      <c r="S244" s="11">
        <v>146</v>
      </c>
      <c r="T244" s="11" t="s">
        <v>96</v>
      </c>
      <c r="U244" s="11">
        <v>148</v>
      </c>
      <c r="V244" s="11">
        <v>149</v>
      </c>
      <c r="W244" s="11" t="s">
        <v>97</v>
      </c>
      <c r="X244" s="11">
        <v>151</v>
      </c>
      <c r="Y244" s="11">
        <v>152</v>
      </c>
      <c r="Z244" s="11" t="s">
        <v>98</v>
      </c>
      <c r="AA244" s="11">
        <v>154</v>
      </c>
      <c r="AB244" s="11">
        <v>155</v>
      </c>
      <c r="AC244" s="11" t="s">
        <v>99</v>
      </c>
      <c r="AD244" s="11">
        <v>157</v>
      </c>
      <c r="AE244" s="11">
        <v>158</v>
      </c>
      <c r="AF244" s="11" t="s">
        <v>100</v>
      </c>
      <c r="AG244" s="11">
        <v>160</v>
      </c>
      <c r="AH244" s="11">
        <v>161</v>
      </c>
      <c r="AI244" s="11" t="s">
        <v>101</v>
      </c>
      <c r="AJ244" s="11">
        <v>163</v>
      </c>
      <c r="AK244" s="12">
        <v>164</v>
      </c>
      <c r="AL244" s="11">
        <v>165</v>
      </c>
    </row>
    <row r="245" spans="2:38" ht="26.25" x14ac:dyDescent="0.25">
      <c r="B245" s="23" t="s">
        <v>102</v>
      </c>
      <c r="C245" s="27">
        <v>100</v>
      </c>
      <c r="D245" s="27">
        <v>94</v>
      </c>
      <c r="E245" s="28">
        <f>D245-C245</f>
        <v>-6</v>
      </c>
      <c r="F245" s="27">
        <v>0</v>
      </c>
      <c r="G245" s="27">
        <v>0</v>
      </c>
      <c r="H245" s="28">
        <f t="shared" ref="H245:H296" si="41">G245-F245</f>
        <v>0</v>
      </c>
      <c r="I245" s="27">
        <v>0</v>
      </c>
      <c r="J245" s="27">
        <v>0</v>
      </c>
      <c r="K245" s="28">
        <f t="shared" ref="K245:K297" si="42">J245-I245</f>
        <v>0</v>
      </c>
      <c r="L245" s="27">
        <v>0</v>
      </c>
      <c r="M245" s="27">
        <v>0</v>
      </c>
      <c r="N245" s="28">
        <f t="shared" ref="N245:N297" si="43">M245-L245</f>
        <v>0</v>
      </c>
      <c r="O245" s="27">
        <v>0</v>
      </c>
      <c r="P245" s="27">
        <v>0</v>
      </c>
      <c r="Q245" s="28">
        <f t="shared" ref="Q245:Q297" si="44">P245-O245</f>
        <v>0</v>
      </c>
      <c r="R245" s="27">
        <v>0</v>
      </c>
      <c r="S245" s="27">
        <v>0</v>
      </c>
      <c r="T245" s="28">
        <f>S245-R245</f>
        <v>0</v>
      </c>
      <c r="U245" s="28"/>
      <c r="V245" s="28"/>
      <c r="W245" s="28">
        <f t="shared" ref="W245:W297" si="45">V245-U245</f>
        <v>0</v>
      </c>
      <c r="X245" s="28"/>
      <c r="Y245" s="28"/>
      <c r="Z245" s="28">
        <f t="shared" ref="Z245:Z297" si="46">Y245-X245</f>
        <v>0</v>
      </c>
      <c r="AA245" s="28"/>
      <c r="AB245" s="28"/>
      <c r="AC245" s="28">
        <f t="shared" ref="AC245:AC297" si="47">AB245-AA245</f>
        <v>0</v>
      </c>
      <c r="AD245" s="28"/>
      <c r="AE245" s="28"/>
      <c r="AF245" s="28">
        <f t="shared" ref="AF245:AF297" si="48">AE245-AD245</f>
        <v>0</v>
      </c>
      <c r="AG245" s="28"/>
      <c r="AH245" s="28"/>
      <c r="AI245" s="28">
        <f>AH245-AG245</f>
        <v>0</v>
      </c>
      <c r="AJ245" s="22">
        <v>54</v>
      </c>
      <c r="AK245" s="29">
        <v>54</v>
      </c>
      <c r="AL245" s="35">
        <f>AK245/AJ245</f>
        <v>1</v>
      </c>
    </row>
    <row r="246" spans="2:38" x14ac:dyDescent="0.25">
      <c r="B246" s="23" t="s">
        <v>103</v>
      </c>
      <c r="C246" s="27">
        <v>100</v>
      </c>
      <c r="D246" s="27">
        <v>100</v>
      </c>
      <c r="E246" s="28">
        <f t="shared" ref="E246:E297" si="49">D246-C246</f>
        <v>0</v>
      </c>
      <c r="F246" s="27">
        <v>0</v>
      </c>
      <c r="G246" s="27">
        <v>0</v>
      </c>
      <c r="H246" s="28">
        <f t="shared" si="41"/>
        <v>0</v>
      </c>
      <c r="I246" s="27">
        <v>0</v>
      </c>
      <c r="J246" s="27">
        <v>0</v>
      </c>
      <c r="K246" s="28">
        <f t="shared" si="42"/>
        <v>0</v>
      </c>
      <c r="L246" s="27">
        <v>0</v>
      </c>
      <c r="M246" s="27">
        <v>0</v>
      </c>
      <c r="N246" s="28">
        <f t="shared" si="43"/>
        <v>0</v>
      </c>
      <c r="O246" s="27">
        <v>0</v>
      </c>
      <c r="P246" s="27">
        <v>0</v>
      </c>
      <c r="Q246" s="28">
        <f t="shared" si="44"/>
        <v>0</v>
      </c>
      <c r="R246" s="27">
        <v>0</v>
      </c>
      <c r="S246" s="27">
        <v>0</v>
      </c>
      <c r="T246" s="28">
        <f t="shared" ref="T246:T297" si="50">S246-R246</f>
        <v>0</v>
      </c>
      <c r="U246" s="28"/>
      <c r="V246" s="28"/>
      <c r="W246" s="28">
        <f t="shared" si="45"/>
        <v>0</v>
      </c>
      <c r="X246" s="28"/>
      <c r="Y246" s="28"/>
      <c r="Z246" s="28">
        <f t="shared" si="46"/>
        <v>0</v>
      </c>
      <c r="AA246" s="28"/>
      <c r="AB246" s="28"/>
      <c r="AC246" s="28">
        <f t="shared" si="47"/>
        <v>0</v>
      </c>
      <c r="AD246" s="28"/>
      <c r="AE246" s="28"/>
      <c r="AF246" s="28">
        <f t="shared" si="48"/>
        <v>0</v>
      </c>
      <c r="AG246" s="28"/>
      <c r="AH246" s="28"/>
      <c r="AI246" s="28">
        <f t="shared" ref="AI246:AI297" si="51">AH246-AG246</f>
        <v>0</v>
      </c>
      <c r="AJ246" s="22">
        <v>54</v>
      </c>
      <c r="AK246" s="29">
        <v>54</v>
      </c>
      <c r="AL246" s="35">
        <f t="shared" ref="AL246:AL297" si="52">AK246/AJ246</f>
        <v>1</v>
      </c>
    </row>
    <row r="247" spans="2:38" x14ac:dyDescent="0.25">
      <c r="B247" s="23" t="s">
        <v>104</v>
      </c>
      <c r="C247" s="27">
        <v>0</v>
      </c>
      <c r="D247" s="27"/>
      <c r="E247" s="28">
        <f t="shared" si="49"/>
        <v>0</v>
      </c>
      <c r="F247" s="27">
        <v>0</v>
      </c>
      <c r="G247" s="27">
        <v>0</v>
      </c>
      <c r="H247" s="28">
        <f t="shared" si="41"/>
        <v>0</v>
      </c>
      <c r="I247" s="27">
        <v>95</v>
      </c>
      <c r="J247" s="27">
        <v>100</v>
      </c>
      <c r="K247" s="28">
        <f t="shared" si="42"/>
        <v>5</v>
      </c>
      <c r="L247" s="27"/>
      <c r="M247" s="27"/>
      <c r="N247" s="28">
        <f t="shared" si="43"/>
        <v>0</v>
      </c>
      <c r="O247" s="27">
        <v>95</v>
      </c>
      <c r="P247" s="27">
        <v>100</v>
      </c>
      <c r="Q247" s="28">
        <f t="shared" si="44"/>
        <v>5</v>
      </c>
      <c r="R247" s="27"/>
      <c r="S247" s="27"/>
      <c r="T247" s="28">
        <f t="shared" si="50"/>
        <v>0</v>
      </c>
      <c r="U247" s="28">
        <v>100</v>
      </c>
      <c r="V247" s="28">
        <v>100</v>
      </c>
      <c r="W247" s="28">
        <f t="shared" si="45"/>
        <v>0</v>
      </c>
      <c r="X247" s="28">
        <v>100</v>
      </c>
      <c r="Y247" s="28">
        <v>100</v>
      </c>
      <c r="Z247" s="28">
        <f t="shared" si="46"/>
        <v>0</v>
      </c>
      <c r="AA247" s="28"/>
      <c r="AB247" s="28"/>
      <c r="AC247" s="28">
        <f t="shared" si="47"/>
        <v>0</v>
      </c>
      <c r="AD247" s="28"/>
      <c r="AE247" s="28"/>
      <c r="AF247" s="28">
        <f t="shared" si="48"/>
        <v>0</v>
      </c>
      <c r="AG247" s="28">
        <v>0</v>
      </c>
      <c r="AH247" s="28"/>
      <c r="AI247" s="28">
        <f t="shared" si="51"/>
        <v>0</v>
      </c>
      <c r="AJ247" s="22">
        <v>54</v>
      </c>
      <c r="AK247" s="29">
        <v>53</v>
      </c>
      <c r="AL247" s="35">
        <f t="shared" si="52"/>
        <v>0.98148148148148151</v>
      </c>
    </row>
    <row r="248" spans="2:38" x14ac:dyDescent="0.25">
      <c r="B248" s="23" t="s">
        <v>105</v>
      </c>
      <c r="C248" s="27">
        <v>100</v>
      </c>
      <c r="D248" s="27">
        <v>100</v>
      </c>
      <c r="E248" s="28">
        <f t="shared" si="49"/>
        <v>0</v>
      </c>
      <c r="F248" s="27">
        <v>95</v>
      </c>
      <c r="G248" s="27">
        <v>0</v>
      </c>
      <c r="H248" s="28">
        <f t="shared" si="41"/>
        <v>-95</v>
      </c>
      <c r="I248" s="27">
        <v>0</v>
      </c>
      <c r="J248" s="27">
        <v>95</v>
      </c>
      <c r="K248" s="28">
        <f t="shared" si="42"/>
        <v>95</v>
      </c>
      <c r="L248" s="27">
        <v>0</v>
      </c>
      <c r="M248" s="27">
        <v>0</v>
      </c>
      <c r="N248" s="28">
        <f t="shared" si="43"/>
        <v>0</v>
      </c>
      <c r="O248" s="27">
        <v>0</v>
      </c>
      <c r="P248" s="27">
        <v>0</v>
      </c>
      <c r="Q248" s="28">
        <f t="shared" si="44"/>
        <v>0</v>
      </c>
      <c r="R248" s="27">
        <v>0</v>
      </c>
      <c r="S248" s="27">
        <v>0</v>
      </c>
      <c r="T248" s="28">
        <f t="shared" si="50"/>
        <v>0</v>
      </c>
      <c r="U248" s="28">
        <v>0</v>
      </c>
      <c r="V248" s="28">
        <v>100</v>
      </c>
      <c r="W248" s="28">
        <f t="shared" si="45"/>
        <v>100</v>
      </c>
      <c r="X248" s="28"/>
      <c r="Y248" s="28"/>
      <c r="Z248" s="28">
        <f t="shared" si="46"/>
        <v>0</v>
      </c>
      <c r="AA248" s="28"/>
      <c r="AB248" s="28"/>
      <c r="AC248" s="28">
        <f t="shared" si="47"/>
        <v>0</v>
      </c>
      <c r="AD248" s="28"/>
      <c r="AE248" s="28"/>
      <c r="AF248" s="28">
        <f t="shared" si="48"/>
        <v>0</v>
      </c>
      <c r="AG248" s="28">
        <v>100</v>
      </c>
      <c r="AH248" s="28">
        <v>0</v>
      </c>
      <c r="AI248" s="28">
        <f t="shared" si="51"/>
        <v>-100</v>
      </c>
      <c r="AJ248" s="22">
        <v>54</v>
      </c>
      <c r="AK248" s="29">
        <v>51</v>
      </c>
      <c r="AL248" s="35">
        <f t="shared" si="52"/>
        <v>0.94444444444444442</v>
      </c>
    </row>
    <row r="249" spans="2:38" x14ac:dyDescent="0.25">
      <c r="B249" s="23" t="s">
        <v>154</v>
      </c>
      <c r="C249" s="27">
        <v>100</v>
      </c>
      <c r="D249" s="27">
        <v>100</v>
      </c>
      <c r="E249" s="28">
        <f t="shared" si="49"/>
        <v>0</v>
      </c>
      <c r="F249" s="27">
        <v>0</v>
      </c>
      <c r="G249" s="27">
        <v>0</v>
      </c>
      <c r="H249" s="28">
        <f t="shared" si="41"/>
        <v>0</v>
      </c>
      <c r="I249" s="27">
        <v>95</v>
      </c>
      <c r="J249" s="27">
        <v>95</v>
      </c>
      <c r="K249" s="28">
        <f t="shared" si="42"/>
        <v>0</v>
      </c>
      <c r="L249" s="27">
        <v>0</v>
      </c>
      <c r="M249" s="27">
        <v>0</v>
      </c>
      <c r="N249" s="28">
        <f t="shared" si="43"/>
        <v>0</v>
      </c>
      <c r="O249" s="27">
        <v>95</v>
      </c>
      <c r="P249" s="27">
        <v>100</v>
      </c>
      <c r="Q249" s="28">
        <f t="shared" si="44"/>
        <v>5</v>
      </c>
      <c r="R249" s="27">
        <v>0</v>
      </c>
      <c r="S249" s="27">
        <v>0</v>
      </c>
      <c r="T249" s="28">
        <f t="shared" si="50"/>
        <v>0</v>
      </c>
      <c r="U249" s="28">
        <v>100</v>
      </c>
      <c r="V249" s="28">
        <v>100</v>
      </c>
      <c r="W249" s="28">
        <f t="shared" si="45"/>
        <v>0</v>
      </c>
      <c r="X249" s="28">
        <v>100</v>
      </c>
      <c r="Y249" s="28">
        <v>100</v>
      </c>
      <c r="Z249" s="28">
        <f t="shared" si="46"/>
        <v>0</v>
      </c>
      <c r="AA249" s="28"/>
      <c r="AB249" s="28"/>
      <c r="AC249" s="28">
        <f t="shared" si="47"/>
        <v>0</v>
      </c>
      <c r="AD249" s="28"/>
      <c r="AE249" s="28"/>
      <c r="AF249" s="28">
        <f t="shared" si="48"/>
        <v>0</v>
      </c>
      <c r="AG249" s="28">
        <v>0</v>
      </c>
      <c r="AH249" s="28"/>
      <c r="AI249" s="28">
        <f t="shared" si="51"/>
        <v>0</v>
      </c>
      <c r="AJ249" s="22">
        <v>54</v>
      </c>
      <c r="AK249" s="29">
        <v>50</v>
      </c>
      <c r="AL249" s="35">
        <f t="shared" si="52"/>
        <v>0.92592592592592593</v>
      </c>
    </row>
    <row r="250" spans="2:38" x14ac:dyDescent="0.25">
      <c r="B250" s="23" t="s">
        <v>106</v>
      </c>
      <c r="C250" s="27">
        <v>0</v>
      </c>
      <c r="D250" s="27">
        <v>0</v>
      </c>
      <c r="E250" s="28">
        <f t="shared" si="49"/>
        <v>0</v>
      </c>
      <c r="F250" s="27">
        <v>0</v>
      </c>
      <c r="G250" s="27">
        <v>0</v>
      </c>
      <c r="H250" s="28">
        <f t="shared" si="41"/>
        <v>0</v>
      </c>
      <c r="I250" s="27">
        <v>95</v>
      </c>
      <c r="J250" s="27">
        <v>96</v>
      </c>
      <c r="K250" s="28">
        <f t="shared" si="42"/>
        <v>1</v>
      </c>
      <c r="L250" s="27">
        <v>0</v>
      </c>
      <c r="M250" s="27">
        <v>0</v>
      </c>
      <c r="N250" s="28">
        <f t="shared" si="43"/>
        <v>0</v>
      </c>
      <c r="O250" s="27">
        <v>0</v>
      </c>
      <c r="P250" s="27">
        <v>0</v>
      </c>
      <c r="Q250" s="28">
        <f t="shared" si="44"/>
        <v>0</v>
      </c>
      <c r="R250" s="27">
        <v>0</v>
      </c>
      <c r="S250" s="27">
        <v>0</v>
      </c>
      <c r="T250" s="28">
        <f t="shared" si="50"/>
        <v>0</v>
      </c>
      <c r="U250" s="28">
        <v>100</v>
      </c>
      <c r="V250" s="28">
        <v>98.7</v>
      </c>
      <c r="W250" s="28">
        <f t="shared" si="45"/>
        <v>-1.2999999999999972</v>
      </c>
      <c r="X250" s="28"/>
      <c r="Y250" s="28"/>
      <c r="Z250" s="28">
        <f t="shared" si="46"/>
        <v>0</v>
      </c>
      <c r="AA250" s="28"/>
      <c r="AB250" s="28"/>
      <c r="AC250" s="28">
        <f t="shared" si="47"/>
        <v>0</v>
      </c>
      <c r="AD250" s="28"/>
      <c r="AE250" s="28"/>
      <c r="AF250" s="28">
        <f t="shared" si="48"/>
        <v>0</v>
      </c>
      <c r="AG250" s="28"/>
      <c r="AH250" s="28"/>
      <c r="AI250" s="28">
        <f t="shared" si="51"/>
        <v>0</v>
      </c>
      <c r="AJ250" s="22">
        <v>54</v>
      </c>
      <c r="AK250" s="29">
        <v>54</v>
      </c>
      <c r="AL250" s="35">
        <f t="shared" si="52"/>
        <v>1</v>
      </c>
    </row>
    <row r="251" spans="2:38" x14ac:dyDescent="0.25">
      <c r="B251" s="23" t="s">
        <v>107</v>
      </c>
      <c r="C251" s="27">
        <v>0</v>
      </c>
      <c r="D251" s="27">
        <v>0</v>
      </c>
      <c r="E251" s="28">
        <f t="shared" si="49"/>
        <v>0</v>
      </c>
      <c r="F251" s="27">
        <v>95</v>
      </c>
      <c r="G251" s="27">
        <v>0</v>
      </c>
      <c r="H251" s="28">
        <f t="shared" si="41"/>
        <v>-95</v>
      </c>
      <c r="I251" s="27">
        <v>0</v>
      </c>
      <c r="J251" s="27">
        <v>95</v>
      </c>
      <c r="K251" s="28">
        <f t="shared" si="42"/>
        <v>95</v>
      </c>
      <c r="L251" s="27">
        <v>95</v>
      </c>
      <c r="M251" s="27">
        <v>100</v>
      </c>
      <c r="N251" s="28">
        <f t="shared" si="43"/>
        <v>5</v>
      </c>
      <c r="O251" s="27">
        <v>0</v>
      </c>
      <c r="P251" s="27">
        <v>0</v>
      </c>
      <c r="Q251" s="28">
        <v>0</v>
      </c>
      <c r="R251" s="27">
        <v>0</v>
      </c>
      <c r="S251" s="27">
        <v>0</v>
      </c>
      <c r="T251" s="28">
        <f t="shared" si="50"/>
        <v>0</v>
      </c>
      <c r="U251" s="28">
        <v>0</v>
      </c>
      <c r="V251" s="28">
        <v>100</v>
      </c>
      <c r="W251" s="28">
        <f t="shared" si="45"/>
        <v>100</v>
      </c>
      <c r="X251" s="28">
        <v>0</v>
      </c>
      <c r="Y251" s="28">
        <v>0</v>
      </c>
      <c r="Z251" s="28">
        <f t="shared" si="46"/>
        <v>0</v>
      </c>
      <c r="AA251" s="28">
        <v>100</v>
      </c>
      <c r="AB251" s="28">
        <v>100</v>
      </c>
      <c r="AC251" s="28">
        <f t="shared" si="47"/>
        <v>0</v>
      </c>
      <c r="AD251" s="28"/>
      <c r="AE251" s="28"/>
      <c r="AF251" s="28">
        <f t="shared" si="48"/>
        <v>0</v>
      </c>
      <c r="AG251" s="28">
        <v>100</v>
      </c>
      <c r="AH251" s="28">
        <v>0</v>
      </c>
      <c r="AI251" s="28">
        <f t="shared" si="51"/>
        <v>-100</v>
      </c>
      <c r="AJ251" s="22">
        <v>54</v>
      </c>
      <c r="AK251" s="29">
        <v>52</v>
      </c>
      <c r="AL251" s="35">
        <f t="shared" si="52"/>
        <v>0.96296296296296291</v>
      </c>
    </row>
    <row r="252" spans="2:38" x14ac:dyDescent="0.25">
      <c r="B252" s="23" t="s">
        <v>108</v>
      </c>
      <c r="C252" s="27"/>
      <c r="D252" s="27"/>
      <c r="E252" s="28"/>
      <c r="F252" s="27"/>
      <c r="G252" s="27"/>
      <c r="H252" s="28"/>
      <c r="I252" s="27"/>
      <c r="J252" s="27"/>
      <c r="K252" s="28"/>
      <c r="L252" s="27"/>
      <c r="M252" s="27"/>
      <c r="N252" s="28"/>
      <c r="O252" s="27"/>
      <c r="P252" s="27"/>
      <c r="Q252" s="28"/>
      <c r="R252" s="27"/>
      <c r="S252" s="27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2">
        <v>54</v>
      </c>
      <c r="AK252" s="29">
        <v>54</v>
      </c>
      <c r="AL252" s="35">
        <f t="shared" si="52"/>
        <v>1</v>
      </c>
    </row>
    <row r="253" spans="2:38" x14ac:dyDescent="0.25">
      <c r="B253" s="23" t="s">
        <v>109</v>
      </c>
      <c r="C253" s="27">
        <v>100</v>
      </c>
      <c r="D253" s="27">
        <v>100</v>
      </c>
      <c r="E253" s="28">
        <f t="shared" si="49"/>
        <v>0</v>
      </c>
      <c r="F253" s="27">
        <v>95</v>
      </c>
      <c r="G253" s="27">
        <v>95</v>
      </c>
      <c r="H253" s="28"/>
      <c r="I253" s="27"/>
      <c r="J253" s="27"/>
      <c r="K253" s="28"/>
      <c r="L253" s="27">
        <v>95</v>
      </c>
      <c r="M253" s="27">
        <v>95</v>
      </c>
      <c r="N253" s="28">
        <f t="shared" si="43"/>
        <v>0</v>
      </c>
      <c r="O253" s="27"/>
      <c r="P253" s="27"/>
      <c r="Q253" s="28"/>
      <c r="R253" s="27"/>
      <c r="S253" s="27"/>
      <c r="T253" s="28"/>
      <c r="U253" s="28"/>
      <c r="V253" s="28"/>
      <c r="W253" s="28"/>
      <c r="X253" s="28"/>
      <c r="Y253" s="28"/>
      <c r="Z253" s="28"/>
      <c r="AA253" s="28">
        <v>100</v>
      </c>
      <c r="AB253" s="28">
        <v>100</v>
      </c>
      <c r="AC253" s="28">
        <f t="shared" si="47"/>
        <v>0</v>
      </c>
      <c r="AD253" s="28"/>
      <c r="AE253" s="28"/>
      <c r="AF253" s="28">
        <f t="shared" si="48"/>
        <v>0</v>
      </c>
      <c r="AG253" s="28">
        <v>100</v>
      </c>
      <c r="AH253" s="28">
        <v>100</v>
      </c>
      <c r="AI253" s="28">
        <f t="shared" si="51"/>
        <v>0</v>
      </c>
      <c r="AJ253" s="22">
        <v>54</v>
      </c>
      <c r="AK253" s="29">
        <v>52</v>
      </c>
      <c r="AL253" s="35">
        <f t="shared" si="52"/>
        <v>0.96296296296296291</v>
      </c>
    </row>
    <row r="254" spans="2:38" x14ac:dyDescent="0.25">
      <c r="B254" s="23" t="s">
        <v>110</v>
      </c>
      <c r="C254" s="27">
        <v>100</v>
      </c>
      <c r="D254" s="27">
        <v>100</v>
      </c>
      <c r="E254" s="28">
        <f t="shared" si="49"/>
        <v>0</v>
      </c>
      <c r="F254" s="27">
        <v>95</v>
      </c>
      <c r="G254" s="27">
        <v>0</v>
      </c>
      <c r="H254" s="28">
        <f t="shared" si="41"/>
        <v>-95</v>
      </c>
      <c r="I254" s="27">
        <v>0</v>
      </c>
      <c r="J254" s="27">
        <v>0</v>
      </c>
      <c r="K254" s="28">
        <f t="shared" si="42"/>
        <v>0</v>
      </c>
      <c r="L254" s="27">
        <v>0</v>
      </c>
      <c r="M254" s="27">
        <v>0</v>
      </c>
      <c r="N254" s="28">
        <f t="shared" si="43"/>
        <v>0</v>
      </c>
      <c r="O254" s="27">
        <v>0</v>
      </c>
      <c r="P254" s="27">
        <v>0</v>
      </c>
      <c r="Q254" s="28">
        <f t="shared" si="44"/>
        <v>0</v>
      </c>
      <c r="R254" s="27">
        <v>95</v>
      </c>
      <c r="S254" s="27">
        <v>95</v>
      </c>
      <c r="T254" s="28">
        <f t="shared" si="50"/>
        <v>0</v>
      </c>
      <c r="U254" s="28"/>
      <c r="V254" s="28"/>
      <c r="W254" s="28">
        <f t="shared" si="45"/>
        <v>0</v>
      </c>
      <c r="X254" s="28"/>
      <c r="Y254" s="28"/>
      <c r="Z254" s="28">
        <f t="shared" si="46"/>
        <v>0</v>
      </c>
      <c r="AA254" s="28"/>
      <c r="AB254" s="28"/>
      <c r="AC254" s="28">
        <f t="shared" si="47"/>
        <v>0</v>
      </c>
      <c r="AD254" s="27">
        <v>100</v>
      </c>
      <c r="AE254" s="27">
        <v>52.4</v>
      </c>
      <c r="AF254" s="28">
        <f t="shared" si="48"/>
        <v>-47.6</v>
      </c>
      <c r="AG254" s="27">
        <v>100</v>
      </c>
      <c r="AH254" s="27">
        <v>0</v>
      </c>
      <c r="AI254" s="28">
        <f t="shared" si="51"/>
        <v>-100</v>
      </c>
      <c r="AJ254" s="22">
        <v>54</v>
      </c>
      <c r="AK254" s="29">
        <v>53</v>
      </c>
      <c r="AL254" s="35">
        <f t="shared" si="52"/>
        <v>0.98148148148148151</v>
      </c>
    </row>
    <row r="255" spans="2:38" x14ac:dyDescent="0.25">
      <c r="B255" s="23" t="s">
        <v>111</v>
      </c>
      <c r="C255" s="27">
        <v>100</v>
      </c>
      <c r="D255" s="27">
        <v>98.5</v>
      </c>
      <c r="E255" s="28">
        <f t="shared" si="49"/>
        <v>-1.5</v>
      </c>
      <c r="F255" s="27">
        <v>95</v>
      </c>
      <c r="G255" s="27">
        <v>95</v>
      </c>
      <c r="H255" s="28">
        <f t="shared" si="41"/>
        <v>0</v>
      </c>
      <c r="I255" s="27">
        <v>0</v>
      </c>
      <c r="J255" s="27">
        <v>0</v>
      </c>
      <c r="K255" s="28">
        <f t="shared" si="42"/>
        <v>0</v>
      </c>
      <c r="L255" s="27">
        <v>0</v>
      </c>
      <c r="M255" s="27">
        <v>0</v>
      </c>
      <c r="N255" s="28">
        <f t="shared" si="43"/>
        <v>0</v>
      </c>
      <c r="O255" s="27">
        <v>0</v>
      </c>
      <c r="P255" s="27">
        <v>0</v>
      </c>
      <c r="Q255" s="28">
        <f t="shared" si="44"/>
        <v>0</v>
      </c>
      <c r="R255" s="27">
        <v>0</v>
      </c>
      <c r="S255" s="27">
        <v>0</v>
      </c>
      <c r="T255" s="28">
        <f t="shared" si="50"/>
        <v>0</v>
      </c>
      <c r="U255" s="28"/>
      <c r="V255" s="28"/>
      <c r="W255" s="28">
        <f t="shared" si="45"/>
        <v>0</v>
      </c>
      <c r="X255" s="28"/>
      <c r="Y255" s="28"/>
      <c r="Z255" s="28">
        <f t="shared" si="46"/>
        <v>0</v>
      </c>
      <c r="AA255" s="28"/>
      <c r="AB255" s="28"/>
      <c r="AC255" s="28">
        <f t="shared" si="47"/>
        <v>0</v>
      </c>
      <c r="AD255" s="28"/>
      <c r="AE255" s="28"/>
      <c r="AF255" s="28">
        <f t="shared" si="48"/>
        <v>0</v>
      </c>
      <c r="AG255" s="27">
        <v>100</v>
      </c>
      <c r="AH255" s="27">
        <v>100</v>
      </c>
      <c r="AI255" s="28">
        <f t="shared" si="51"/>
        <v>0</v>
      </c>
      <c r="AJ255" s="22">
        <v>54</v>
      </c>
      <c r="AK255" s="29">
        <v>54</v>
      </c>
      <c r="AL255" s="35">
        <f t="shared" si="52"/>
        <v>1</v>
      </c>
    </row>
    <row r="256" spans="2:38" x14ac:dyDescent="0.25">
      <c r="B256" s="23" t="s">
        <v>112</v>
      </c>
      <c r="C256" s="27">
        <v>100</v>
      </c>
      <c r="D256" s="27">
        <v>100</v>
      </c>
      <c r="E256" s="28">
        <f t="shared" si="49"/>
        <v>0</v>
      </c>
      <c r="F256" s="27">
        <v>95</v>
      </c>
      <c r="G256" s="27">
        <v>95</v>
      </c>
      <c r="H256" s="28">
        <f t="shared" si="41"/>
        <v>0</v>
      </c>
      <c r="I256" s="27">
        <v>0</v>
      </c>
      <c r="J256" s="27">
        <v>0</v>
      </c>
      <c r="K256" s="28">
        <f t="shared" si="42"/>
        <v>0</v>
      </c>
      <c r="L256" s="27">
        <v>0</v>
      </c>
      <c r="M256" s="27">
        <v>0</v>
      </c>
      <c r="N256" s="28">
        <f t="shared" si="43"/>
        <v>0</v>
      </c>
      <c r="O256" s="27">
        <v>0</v>
      </c>
      <c r="P256" s="27">
        <v>0</v>
      </c>
      <c r="Q256" s="28">
        <f t="shared" si="44"/>
        <v>0</v>
      </c>
      <c r="R256" s="27">
        <v>0</v>
      </c>
      <c r="S256" s="27">
        <v>0</v>
      </c>
      <c r="T256" s="28">
        <f t="shared" si="50"/>
        <v>0</v>
      </c>
      <c r="U256" s="28"/>
      <c r="V256" s="28"/>
      <c r="W256" s="28">
        <f t="shared" si="45"/>
        <v>0</v>
      </c>
      <c r="X256" s="28"/>
      <c r="Y256" s="28"/>
      <c r="Z256" s="28">
        <f t="shared" si="46"/>
        <v>0</v>
      </c>
      <c r="AA256" s="28"/>
      <c r="AB256" s="28"/>
      <c r="AC256" s="28">
        <f t="shared" si="47"/>
        <v>0</v>
      </c>
      <c r="AD256" s="28"/>
      <c r="AE256" s="28"/>
      <c r="AF256" s="28">
        <f t="shared" si="48"/>
        <v>0</v>
      </c>
      <c r="AG256" s="27">
        <v>100</v>
      </c>
      <c r="AH256" s="27">
        <v>100</v>
      </c>
      <c r="AI256" s="28">
        <f t="shared" si="51"/>
        <v>0</v>
      </c>
      <c r="AJ256" s="22">
        <v>54</v>
      </c>
      <c r="AK256" s="29">
        <v>54</v>
      </c>
      <c r="AL256" s="35">
        <f t="shared" si="52"/>
        <v>1</v>
      </c>
    </row>
    <row r="257" spans="2:38" x14ac:dyDescent="0.25">
      <c r="B257" s="23" t="s">
        <v>113</v>
      </c>
      <c r="C257" s="27">
        <v>100</v>
      </c>
      <c r="D257" s="27">
        <v>100</v>
      </c>
      <c r="E257" s="28">
        <f t="shared" si="49"/>
        <v>0</v>
      </c>
      <c r="F257" s="27">
        <v>0</v>
      </c>
      <c r="G257" s="27">
        <v>0</v>
      </c>
      <c r="H257" s="28">
        <f t="shared" si="41"/>
        <v>0</v>
      </c>
      <c r="I257" s="27">
        <v>0</v>
      </c>
      <c r="J257" s="27">
        <v>0</v>
      </c>
      <c r="K257" s="28">
        <f t="shared" si="42"/>
        <v>0</v>
      </c>
      <c r="L257" s="27">
        <v>0</v>
      </c>
      <c r="M257" s="27">
        <v>0</v>
      </c>
      <c r="N257" s="28">
        <f t="shared" si="43"/>
        <v>0</v>
      </c>
      <c r="O257" s="27">
        <v>0</v>
      </c>
      <c r="P257" s="27">
        <v>0</v>
      </c>
      <c r="Q257" s="28">
        <f t="shared" si="44"/>
        <v>0</v>
      </c>
      <c r="R257" s="27">
        <v>0</v>
      </c>
      <c r="S257" s="27">
        <v>0</v>
      </c>
      <c r="T257" s="28">
        <f t="shared" si="50"/>
        <v>0</v>
      </c>
      <c r="U257" s="28"/>
      <c r="V257" s="28"/>
      <c r="W257" s="28">
        <f t="shared" si="45"/>
        <v>0</v>
      </c>
      <c r="X257" s="28"/>
      <c r="Y257" s="28"/>
      <c r="Z257" s="28">
        <f t="shared" si="46"/>
        <v>0</v>
      </c>
      <c r="AA257" s="28"/>
      <c r="AB257" s="28"/>
      <c r="AC257" s="28">
        <f t="shared" si="47"/>
        <v>0</v>
      </c>
      <c r="AD257" s="28"/>
      <c r="AE257" s="28"/>
      <c r="AF257" s="28">
        <f t="shared" si="48"/>
        <v>0</v>
      </c>
      <c r="AG257" s="27">
        <v>0</v>
      </c>
      <c r="AH257" s="27">
        <v>0</v>
      </c>
      <c r="AI257" s="28">
        <f t="shared" si="51"/>
        <v>0</v>
      </c>
      <c r="AJ257" s="22">
        <v>54</v>
      </c>
      <c r="AK257" s="29">
        <v>54</v>
      </c>
      <c r="AL257" s="35">
        <f t="shared" si="52"/>
        <v>1</v>
      </c>
    </row>
    <row r="258" spans="2:38" x14ac:dyDescent="0.25">
      <c r="B258" s="23" t="s">
        <v>114</v>
      </c>
      <c r="C258" s="27">
        <v>100</v>
      </c>
      <c r="D258" s="27">
        <v>100</v>
      </c>
      <c r="E258" s="28">
        <f t="shared" si="49"/>
        <v>0</v>
      </c>
      <c r="F258" s="27">
        <v>95</v>
      </c>
      <c r="G258" s="27">
        <v>95</v>
      </c>
      <c r="H258" s="28">
        <f t="shared" si="41"/>
        <v>0</v>
      </c>
      <c r="I258" s="27">
        <v>0</v>
      </c>
      <c r="J258" s="27">
        <v>0</v>
      </c>
      <c r="K258" s="28">
        <f t="shared" si="42"/>
        <v>0</v>
      </c>
      <c r="L258" s="27">
        <v>0</v>
      </c>
      <c r="M258" s="27">
        <v>100</v>
      </c>
      <c r="N258" s="28">
        <f t="shared" si="43"/>
        <v>100</v>
      </c>
      <c r="O258" s="27">
        <v>0</v>
      </c>
      <c r="P258" s="27">
        <v>0</v>
      </c>
      <c r="Q258" s="28">
        <f t="shared" si="44"/>
        <v>0</v>
      </c>
      <c r="R258" s="27">
        <v>0</v>
      </c>
      <c r="S258" s="27">
        <v>0</v>
      </c>
      <c r="T258" s="28">
        <f t="shared" si="50"/>
        <v>0</v>
      </c>
      <c r="U258" s="28"/>
      <c r="V258" s="28"/>
      <c r="W258" s="28">
        <f t="shared" si="45"/>
        <v>0</v>
      </c>
      <c r="X258" s="28"/>
      <c r="Y258" s="28"/>
      <c r="Z258" s="28">
        <f t="shared" si="46"/>
        <v>0</v>
      </c>
      <c r="AA258" s="28">
        <v>0</v>
      </c>
      <c r="AB258" s="28">
        <v>100</v>
      </c>
      <c r="AC258" s="28">
        <f t="shared" si="47"/>
        <v>100</v>
      </c>
      <c r="AD258" s="28"/>
      <c r="AE258" s="28"/>
      <c r="AF258" s="28">
        <f t="shared" si="48"/>
        <v>0</v>
      </c>
      <c r="AG258" s="27">
        <v>100</v>
      </c>
      <c r="AH258" s="27">
        <v>100</v>
      </c>
      <c r="AI258" s="28">
        <f t="shared" si="51"/>
        <v>0</v>
      </c>
      <c r="AJ258" s="22">
        <v>54</v>
      </c>
      <c r="AK258" s="29">
        <v>54</v>
      </c>
      <c r="AL258" s="35">
        <f t="shared" si="52"/>
        <v>1</v>
      </c>
    </row>
    <row r="259" spans="2:38" x14ac:dyDescent="0.25">
      <c r="B259" s="23" t="s">
        <v>115</v>
      </c>
      <c r="C259" s="27">
        <v>100</v>
      </c>
      <c r="D259" s="27">
        <v>96</v>
      </c>
      <c r="E259" s="28">
        <f t="shared" si="49"/>
        <v>-4</v>
      </c>
      <c r="F259" s="27">
        <v>95</v>
      </c>
      <c r="G259" s="27">
        <v>0</v>
      </c>
      <c r="H259" s="28">
        <f t="shared" si="41"/>
        <v>-95</v>
      </c>
      <c r="I259" s="27">
        <v>0</v>
      </c>
      <c r="J259" s="27">
        <v>95</v>
      </c>
      <c r="K259" s="28">
        <f t="shared" si="42"/>
        <v>95</v>
      </c>
      <c r="L259" s="27">
        <v>0</v>
      </c>
      <c r="M259" s="27">
        <v>0</v>
      </c>
      <c r="N259" s="28">
        <f t="shared" si="43"/>
        <v>0</v>
      </c>
      <c r="O259" s="27">
        <v>0</v>
      </c>
      <c r="P259" s="27">
        <v>0</v>
      </c>
      <c r="Q259" s="28">
        <f t="shared" si="44"/>
        <v>0</v>
      </c>
      <c r="R259" s="27">
        <v>0</v>
      </c>
      <c r="S259" s="27">
        <v>0</v>
      </c>
      <c r="T259" s="28">
        <f t="shared" si="50"/>
        <v>0</v>
      </c>
      <c r="U259" s="28">
        <v>0</v>
      </c>
      <c r="V259" s="28">
        <v>100</v>
      </c>
      <c r="W259" s="28">
        <f t="shared" si="45"/>
        <v>100</v>
      </c>
      <c r="X259" s="28"/>
      <c r="Y259" s="28"/>
      <c r="Z259" s="28">
        <f t="shared" si="46"/>
        <v>0</v>
      </c>
      <c r="AA259" s="28"/>
      <c r="AB259" s="28"/>
      <c r="AC259" s="28">
        <f t="shared" si="47"/>
        <v>0</v>
      </c>
      <c r="AD259" s="28"/>
      <c r="AE259" s="28"/>
      <c r="AF259" s="28">
        <f t="shared" si="48"/>
        <v>0</v>
      </c>
      <c r="AG259" s="27">
        <v>100</v>
      </c>
      <c r="AH259" s="27">
        <v>0</v>
      </c>
      <c r="AI259" s="28">
        <f t="shared" si="51"/>
        <v>-100</v>
      </c>
      <c r="AJ259" s="22">
        <v>54</v>
      </c>
      <c r="AK259" s="29">
        <v>52</v>
      </c>
      <c r="AL259" s="35">
        <f t="shared" si="52"/>
        <v>0.96296296296296291</v>
      </c>
    </row>
    <row r="260" spans="2:38" x14ac:dyDescent="0.25">
      <c r="B260" s="23" t="s">
        <v>116</v>
      </c>
      <c r="C260" s="27">
        <v>100</v>
      </c>
      <c r="D260" s="27">
        <v>100</v>
      </c>
      <c r="E260" s="28">
        <f t="shared" si="49"/>
        <v>0</v>
      </c>
      <c r="F260" s="27">
        <v>95</v>
      </c>
      <c r="G260" s="27">
        <v>95</v>
      </c>
      <c r="H260" s="28">
        <f t="shared" si="41"/>
        <v>0</v>
      </c>
      <c r="I260" s="27">
        <v>0</v>
      </c>
      <c r="J260" s="27">
        <v>0</v>
      </c>
      <c r="K260" s="28">
        <f t="shared" si="42"/>
        <v>0</v>
      </c>
      <c r="L260" s="27">
        <v>0</v>
      </c>
      <c r="M260" s="27">
        <v>0</v>
      </c>
      <c r="N260" s="28">
        <f t="shared" si="43"/>
        <v>0</v>
      </c>
      <c r="O260" s="27">
        <v>0</v>
      </c>
      <c r="P260" s="27">
        <v>0</v>
      </c>
      <c r="Q260" s="28">
        <f t="shared" si="44"/>
        <v>0</v>
      </c>
      <c r="R260" s="27">
        <v>0</v>
      </c>
      <c r="S260" s="27">
        <v>0</v>
      </c>
      <c r="T260" s="28">
        <f t="shared" si="50"/>
        <v>0</v>
      </c>
      <c r="U260" s="28"/>
      <c r="V260" s="28"/>
      <c r="W260" s="28">
        <f t="shared" si="45"/>
        <v>0</v>
      </c>
      <c r="X260" s="28"/>
      <c r="Y260" s="28"/>
      <c r="Z260" s="28">
        <f t="shared" si="46"/>
        <v>0</v>
      </c>
      <c r="AA260" s="28"/>
      <c r="AB260" s="28"/>
      <c r="AC260" s="28">
        <f t="shared" si="47"/>
        <v>0</v>
      </c>
      <c r="AD260" s="28"/>
      <c r="AE260" s="28"/>
      <c r="AF260" s="28">
        <f t="shared" si="48"/>
        <v>0</v>
      </c>
      <c r="AG260" s="27">
        <v>100</v>
      </c>
      <c r="AH260" s="27">
        <v>100</v>
      </c>
      <c r="AI260" s="28">
        <f t="shared" si="51"/>
        <v>0</v>
      </c>
      <c r="AJ260" s="22">
        <v>54</v>
      </c>
      <c r="AK260" s="29">
        <v>52</v>
      </c>
      <c r="AL260" s="35">
        <f t="shared" si="52"/>
        <v>0.96296296296296291</v>
      </c>
    </row>
    <row r="261" spans="2:38" x14ac:dyDescent="0.25">
      <c r="B261" s="23" t="s">
        <v>117</v>
      </c>
      <c r="C261" s="27">
        <v>100</v>
      </c>
      <c r="D261" s="27">
        <v>100</v>
      </c>
      <c r="E261" s="28">
        <f t="shared" si="49"/>
        <v>0</v>
      </c>
      <c r="F261" s="27">
        <v>95</v>
      </c>
      <c r="G261" s="27">
        <v>0</v>
      </c>
      <c r="H261" s="28">
        <f t="shared" si="41"/>
        <v>-95</v>
      </c>
      <c r="I261" s="27">
        <v>0</v>
      </c>
      <c r="J261" s="27">
        <v>95</v>
      </c>
      <c r="K261" s="28">
        <f t="shared" si="42"/>
        <v>95</v>
      </c>
      <c r="L261" s="27">
        <v>0</v>
      </c>
      <c r="M261" s="27">
        <v>0</v>
      </c>
      <c r="N261" s="28">
        <f t="shared" si="43"/>
        <v>0</v>
      </c>
      <c r="O261" s="27">
        <v>0</v>
      </c>
      <c r="P261" s="27">
        <v>0</v>
      </c>
      <c r="Q261" s="28">
        <f t="shared" si="44"/>
        <v>0</v>
      </c>
      <c r="R261" s="27">
        <v>0</v>
      </c>
      <c r="S261" s="27">
        <v>0</v>
      </c>
      <c r="T261" s="28">
        <f t="shared" si="50"/>
        <v>0</v>
      </c>
      <c r="U261" s="28">
        <v>0</v>
      </c>
      <c r="V261" s="28">
        <v>100</v>
      </c>
      <c r="W261" s="28">
        <f t="shared" si="45"/>
        <v>100</v>
      </c>
      <c r="X261" s="28"/>
      <c r="Y261" s="28"/>
      <c r="Z261" s="28">
        <f t="shared" si="46"/>
        <v>0</v>
      </c>
      <c r="AA261" s="28"/>
      <c r="AB261" s="28"/>
      <c r="AC261" s="28">
        <f t="shared" si="47"/>
        <v>0</v>
      </c>
      <c r="AD261" s="28"/>
      <c r="AE261" s="28"/>
      <c r="AF261" s="28">
        <f t="shared" si="48"/>
        <v>0</v>
      </c>
      <c r="AG261" s="27">
        <v>100</v>
      </c>
      <c r="AH261" s="27">
        <v>0</v>
      </c>
      <c r="AI261" s="28">
        <f t="shared" si="51"/>
        <v>-100</v>
      </c>
      <c r="AJ261" s="22">
        <v>54</v>
      </c>
      <c r="AK261" s="29">
        <v>51</v>
      </c>
      <c r="AL261" s="35">
        <f t="shared" si="52"/>
        <v>0.94444444444444442</v>
      </c>
    </row>
    <row r="262" spans="2:38" x14ac:dyDescent="0.25">
      <c r="B262" s="23" t="s">
        <v>118</v>
      </c>
      <c r="C262" s="27">
        <v>100</v>
      </c>
      <c r="D262" s="27">
        <v>100</v>
      </c>
      <c r="E262" s="28">
        <f t="shared" si="49"/>
        <v>0</v>
      </c>
      <c r="F262" s="27">
        <v>95</v>
      </c>
      <c r="G262" s="27">
        <v>100</v>
      </c>
      <c r="H262" s="28">
        <f t="shared" si="41"/>
        <v>5</v>
      </c>
      <c r="I262" s="27">
        <v>0</v>
      </c>
      <c r="J262" s="27">
        <v>100</v>
      </c>
      <c r="K262" s="28">
        <f t="shared" si="42"/>
        <v>100</v>
      </c>
      <c r="L262" s="27">
        <v>95</v>
      </c>
      <c r="M262" s="27">
        <v>0</v>
      </c>
      <c r="N262" s="28">
        <f t="shared" si="43"/>
        <v>-95</v>
      </c>
      <c r="O262" s="27">
        <v>0</v>
      </c>
      <c r="P262" s="27">
        <v>0</v>
      </c>
      <c r="Q262" s="28">
        <f t="shared" si="44"/>
        <v>0</v>
      </c>
      <c r="R262" s="27">
        <v>0</v>
      </c>
      <c r="S262" s="27">
        <v>0</v>
      </c>
      <c r="T262" s="28">
        <f t="shared" si="50"/>
        <v>0</v>
      </c>
      <c r="U262" s="28">
        <v>0</v>
      </c>
      <c r="V262" s="28">
        <v>100</v>
      </c>
      <c r="W262" s="28">
        <f t="shared" si="45"/>
        <v>100</v>
      </c>
      <c r="X262" s="28"/>
      <c r="Y262" s="28"/>
      <c r="Z262" s="28">
        <f t="shared" si="46"/>
        <v>0</v>
      </c>
      <c r="AA262" s="28">
        <v>100</v>
      </c>
      <c r="AB262" s="28">
        <v>0</v>
      </c>
      <c r="AC262" s="28">
        <f t="shared" si="47"/>
        <v>-100</v>
      </c>
      <c r="AD262" s="28"/>
      <c r="AE262" s="28"/>
      <c r="AF262" s="28">
        <f t="shared" si="48"/>
        <v>0</v>
      </c>
      <c r="AG262" s="27">
        <v>100</v>
      </c>
      <c r="AH262" s="27">
        <v>100</v>
      </c>
      <c r="AI262" s="28">
        <f t="shared" si="51"/>
        <v>0</v>
      </c>
      <c r="AJ262" s="22">
        <v>54</v>
      </c>
      <c r="AK262" s="29">
        <v>51</v>
      </c>
      <c r="AL262" s="35">
        <f t="shared" si="52"/>
        <v>0.94444444444444442</v>
      </c>
    </row>
    <row r="263" spans="2:38" x14ac:dyDescent="0.25">
      <c r="B263" s="23" t="s">
        <v>119</v>
      </c>
      <c r="C263" s="27">
        <v>100</v>
      </c>
      <c r="D263" s="27">
        <v>96</v>
      </c>
      <c r="E263" s="28">
        <f t="shared" si="49"/>
        <v>-4</v>
      </c>
      <c r="F263" s="27">
        <v>95</v>
      </c>
      <c r="G263" s="27">
        <v>0</v>
      </c>
      <c r="H263" s="28">
        <f t="shared" si="41"/>
        <v>-95</v>
      </c>
      <c r="I263" s="27">
        <v>0</v>
      </c>
      <c r="J263" s="27">
        <v>95</v>
      </c>
      <c r="K263" s="28">
        <f t="shared" si="42"/>
        <v>95</v>
      </c>
      <c r="L263" s="27">
        <v>0</v>
      </c>
      <c r="M263" s="27">
        <v>0</v>
      </c>
      <c r="N263" s="28">
        <f t="shared" si="43"/>
        <v>0</v>
      </c>
      <c r="O263" s="27">
        <v>0</v>
      </c>
      <c r="P263" s="27">
        <v>0</v>
      </c>
      <c r="Q263" s="28">
        <f t="shared" si="44"/>
        <v>0</v>
      </c>
      <c r="R263" s="27">
        <v>0</v>
      </c>
      <c r="S263" s="27">
        <v>0</v>
      </c>
      <c r="T263" s="28">
        <f t="shared" si="50"/>
        <v>0</v>
      </c>
      <c r="U263" s="28"/>
      <c r="V263" s="28">
        <v>97</v>
      </c>
      <c r="W263" s="28">
        <f t="shared" si="45"/>
        <v>97</v>
      </c>
      <c r="X263" s="28"/>
      <c r="Y263" s="28"/>
      <c r="Z263" s="28">
        <f t="shared" si="46"/>
        <v>0</v>
      </c>
      <c r="AA263" s="28"/>
      <c r="AB263" s="28"/>
      <c r="AC263" s="28">
        <f t="shared" si="47"/>
        <v>0</v>
      </c>
      <c r="AD263" s="28"/>
      <c r="AE263" s="28"/>
      <c r="AF263" s="28">
        <f t="shared" si="48"/>
        <v>0</v>
      </c>
      <c r="AG263" s="27">
        <v>100</v>
      </c>
      <c r="AH263" s="27">
        <v>0</v>
      </c>
      <c r="AI263" s="28">
        <f t="shared" si="51"/>
        <v>-100</v>
      </c>
      <c r="AJ263" s="22">
        <v>54</v>
      </c>
      <c r="AK263" s="29">
        <v>51</v>
      </c>
      <c r="AL263" s="35">
        <f t="shared" si="52"/>
        <v>0.94444444444444442</v>
      </c>
    </row>
    <row r="264" spans="2:38" x14ac:dyDescent="0.25">
      <c r="B264" s="23" t="s">
        <v>120</v>
      </c>
      <c r="C264" s="27">
        <v>100</v>
      </c>
      <c r="D264" s="27">
        <v>100</v>
      </c>
      <c r="E264" s="28">
        <f t="shared" si="49"/>
        <v>0</v>
      </c>
      <c r="F264" s="27">
        <v>95</v>
      </c>
      <c r="G264" s="27">
        <v>0</v>
      </c>
      <c r="H264" s="28">
        <f t="shared" si="41"/>
        <v>-95</v>
      </c>
      <c r="I264" s="27">
        <v>95</v>
      </c>
      <c r="J264" s="27">
        <v>95</v>
      </c>
      <c r="K264" s="28">
        <f t="shared" si="42"/>
        <v>0</v>
      </c>
      <c r="L264" s="27">
        <v>95</v>
      </c>
      <c r="M264" s="27">
        <v>95</v>
      </c>
      <c r="N264" s="28">
        <f t="shared" si="43"/>
        <v>0</v>
      </c>
      <c r="O264" s="27">
        <v>0</v>
      </c>
      <c r="P264" s="27">
        <v>0</v>
      </c>
      <c r="Q264" s="28">
        <f t="shared" si="44"/>
        <v>0</v>
      </c>
      <c r="R264" s="27">
        <v>0</v>
      </c>
      <c r="S264" s="27">
        <v>0</v>
      </c>
      <c r="T264" s="28">
        <f t="shared" si="50"/>
        <v>0</v>
      </c>
      <c r="U264" s="28">
        <v>100</v>
      </c>
      <c r="V264" s="28">
        <v>100</v>
      </c>
      <c r="W264" s="28">
        <f t="shared" si="45"/>
        <v>0</v>
      </c>
      <c r="X264" s="28"/>
      <c r="Y264" s="28"/>
      <c r="Z264" s="28">
        <f t="shared" si="46"/>
        <v>0</v>
      </c>
      <c r="AA264" s="28">
        <v>100</v>
      </c>
      <c r="AB264" s="28">
        <v>100</v>
      </c>
      <c r="AC264" s="28">
        <f t="shared" si="47"/>
        <v>0</v>
      </c>
      <c r="AD264" s="28"/>
      <c r="AE264" s="28"/>
      <c r="AF264" s="28">
        <f t="shared" si="48"/>
        <v>0</v>
      </c>
      <c r="AG264" s="27">
        <v>100</v>
      </c>
      <c r="AH264" s="27">
        <v>0</v>
      </c>
      <c r="AI264" s="28">
        <f t="shared" si="51"/>
        <v>-100</v>
      </c>
      <c r="AJ264" s="22">
        <v>54</v>
      </c>
      <c r="AK264" s="29">
        <v>47</v>
      </c>
      <c r="AL264" s="35">
        <f t="shared" si="52"/>
        <v>0.87037037037037035</v>
      </c>
    </row>
    <row r="265" spans="2:38" x14ac:dyDescent="0.25">
      <c r="B265" s="23" t="s">
        <v>121</v>
      </c>
      <c r="C265" s="27">
        <v>100</v>
      </c>
      <c r="D265" s="27">
        <v>100</v>
      </c>
      <c r="E265" s="28">
        <f t="shared" si="49"/>
        <v>0</v>
      </c>
      <c r="F265" s="27">
        <v>95</v>
      </c>
      <c r="G265" s="27">
        <v>95</v>
      </c>
      <c r="H265" s="28">
        <f t="shared" si="41"/>
        <v>0</v>
      </c>
      <c r="I265" s="27">
        <v>0</v>
      </c>
      <c r="J265" s="27">
        <v>0</v>
      </c>
      <c r="K265" s="28">
        <f t="shared" si="42"/>
        <v>0</v>
      </c>
      <c r="L265" s="27">
        <v>0</v>
      </c>
      <c r="M265" s="27">
        <v>100</v>
      </c>
      <c r="N265" s="28">
        <f t="shared" si="43"/>
        <v>100</v>
      </c>
      <c r="O265" s="27">
        <v>0</v>
      </c>
      <c r="P265" s="27">
        <v>0</v>
      </c>
      <c r="Q265" s="28">
        <f t="shared" si="44"/>
        <v>0</v>
      </c>
      <c r="R265" s="27">
        <v>0</v>
      </c>
      <c r="S265" s="27">
        <v>0</v>
      </c>
      <c r="T265" s="28">
        <f t="shared" si="50"/>
        <v>0</v>
      </c>
      <c r="U265" s="28"/>
      <c r="V265" s="28"/>
      <c r="W265" s="28">
        <f t="shared" si="45"/>
        <v>0</v>
      </c>
      <c r="X265" s="28"/>
      <c r="Y265" s="28"/>
      <c r="Z265" s="28">
        <f t="shared" si="46"/>
        <v>0</v>
      </c>
      <c r="AA265" s="28">
        <v>0</v>
      </c>
      <c r="AB265" s="28">
        <v>100</v>
      </c>
      <c r="AC265" s="28">
        <f t="shared" si="47"/>
        <v>100</v>
      </c>
      <c r="AD265" s="28"/>
      <c r="AE265" s="28"/>
      <c r="AF265" s="28">
        <f t="shared" si="48"/>
        <v>0</v>
      </c>
      <c r="AG265" s="27">
        <v>100</v>
      </c>
      <c r="AH265" s="27">
        <v>100</v>
      </c>
      <c r="AI265" s="28">
        <f t="shared" si="51"/>
        <v>0</v>
      </c>
      <c r="AJ265" s="22">
        <v>54</v>
      </c>
      <c r="AK265" s="29">
        <v>53</v>
      </c>
      <c r="AL265" s="35">
        <f t="shared" si="52"/>
        <v>0.98148148148148151</v>
      </c>
    </row>
    <row r="266" spans="2:38" x14ac:dyDescent="0.25">
      <c r="B266" s="23" t="s">
        <v>122</v>
      </c>
      <c r="C266" s="27">
        <v>100</v>
      </c>
      <c r="D266" s="27">
        <v>100</v>
      </c>
      <c r="E266" s="28">
        <f t="shared" si="49"/>
        <v>0</v>
      </c>
      <c r="F266" s="27">
        <v>95</v>
      </c>
      <c r="G266" s="27">
        <v>0</v>
      </c>
      <c r="H266" s="28">
        <f t="shared" si="41"/>
        <v>-95</v>
      </c>
      <c r="I266" s="27">
        <v>0</v>
      </c>
      <c r="J266" s="27">
        <v>95</v>
      </c>
      <c r="K266" s="28">
        <f t="shared" si="42"/>
        <v>95</v>
      </c>
      <c r="L266" s="27">
        <v>0</v>
      </c>
      <c r="M266" s="27">
        <v>0</v>
      </c>
      <c r="N266" s="28">
        <f t="shared" si="43"/>
        <v>0</v>
      </c>
      <c r="O266" s="27">
        <v>0</v>
      </c>
      <c r="P266" s="27">
        <v>0</v>
      </c>
      <c r="Q266" s="28">
        <f t="shared" si="44"/>
        <v>0</v>
      </c>
      <c r="R266" s="27">
        <v>0</v>
      </c>
      <c r="S266" s="27">
        <v>0</v>
      </c>
      <c r="T266" s="28">
        <f t="shared" si="50"/>
        <v>0</v>
      </c>
      <c r="U266" s="27">
        <v>0</v>
      </c>
      <c r="V266" s="27">
        <v>100</v>
      </c>
      <c r="W266" s="28">
        <f t="shared" si="45"/>
        <v>100</v>
      </c>
      <c r="X266" s="27"/>
      <c r="Y266" s="27"/>
      <c r="Z266" s="28">
        <f t="shared" si="46"/>
        <v>0</v>
      </c>
      <c r="AA266" s="28"/>
      <c r="AB266" s="28"/>
      <c r="AC266" s="28">
        <f t="shared" si="47"/>
        <v>0</v>
      </c>
      <c r="AD266" s="28"/>
      <c r="AE266" s="28"/>
      <c r="AF266" s="28">
        <f t="shared" si="48"/>
        <v>0</v>
      </c>
      <c r="AG266" s="27">
        <v>100</v>
      </c>
      <c r="AH266" s="27">
        <v>0</v>
      </c>
      <c r="AI266" s="28">
        <f t="shared" si="51"/>
        <v>-100</v>
      </c>
      <c r="AJ266" s="22">
        <v>54</v>
      </c>
      <c r="AK266" s="29">
        <v>49</v>
      </c>
      <c r="AL266" s="35">
        <f t="shared" si="52"/>
        <v>0.90740740740740744</v>
      </c>
    </row>
    <row r="267" spans="2:38" x14ac:dyDescent="0.25">
      <c r="B267" s="23" t="s">
        <v>123</v>
      </c>
      <c r="C267" s="27">
        <v>100</v>
      </c>
      <c r="D267" s="27">
        <v>100</v>
      </c>
      <c r="E267" s="28">
        <f t="shared" si="49"/>
        <v>0</v>
      </c>
      <c r="F267" s="27">
        <v>95</v>
      </c>
      <c r="G267" s="27">
        <v>95</v>
      </c>
      <c r="H267" s="28">
        <f t="shared" si="41"/>
        <v>0</v>
      </c>
      <c r="I267" s="27">
        <v>0</v>
      </c>
      <c r="J267" s="27">
        <v>95</v>
      </c>
      <c r="K267" s="28">
        <f t="shared" si="42"/>
        <v>95</v>
      </c>
      <c r="L267" s="27">
        <v>95</v>
      </c>
      <c r="M267" s="27">
        <v>95</v>
      </c>
      <c r="N267" s="28">
        <f t="shared" si="43"/>
        <v>0</v>
      </c>
      <c r="O267" s="27">
        <v>0</v>
      </c>
      <c r="P267" s="27">
        <v>0</v>
      </c>
      <c r="Q267" s="28">
        <f t="shared" si="44"/>
        <v>0</v>
      </c>
      <c r="R267" s="27">
        <v>0</v>
      </c>
      <c r="S267" s="27">
        <v>0</v>
      </c>
      <c r="T267" s="28">
        <f t="shared" si="50"/>
        <v>0</v>
      </c>
      <c r="U267" s="28">
        <v>0</v>
      </c>
      <c r="V267" s="28">
        <v>100</v>
      </c>
      <c r="W267" s="28">
        <f t="shared" si="45"/>
        <v>100</v>
      </c>
      <c r="X267" s="28"/>
      <c r="Y267" s="28"/>
      <c r="Z267" s="28">
        <f t="shared" si="46"/>
        <v>0</v>
      </c>
      <c r="AA267" s="28">
        <v>100</v>
      </c>
      <c r="AB267" s="28">
        <v>100</v>
      </c>
      <c r="AC267" s="28">
        <f t="shared" si="47"/>
        <v>0</v>
      </c>
      <c r="AD267" s="28"/>
      <c r="AE267" s="28"/>
      <c r="AF267" s="28">
        <f t="shared" si="48"/>
        <v>0</v>
      </c>
      <c r="AG267" s="27">
        <v>100</v>
      </c>
      <c r="AH267" s="27">
        <v>100</v>
      </c>
      <c r="AI267" s="28">
        <f t="shared" si="51"/>
        <v>0</v>
      </c>
      <c r="AJ267" s="22">
        <v>54</v>
      </c>
      <c r="AK267" s="29">
        <v>52</v>
      </c>
      <c r="AL267" s="35">
        <f t="shared" si="52"/>
        <v>0.96296296296296291</v>
      </c>
    </row>
    <row r="268" spans="2:38" x14ac:dyDescent="0.25">
      <c r="B268" s="23" t="s">
        <v>155</v>
      </c>
      <c r="C268" s="27">
        <v>100</v>
      </c>
      <c r="D268" s="27">
        <v>100</v>
      </c>
      <c r="E268" s="28">
        <f t="shared" si="49"/>
        <v>0</v>
      </c>
      <c r="F268" s="27">
        <v>95</v>
      </c>
      <c r="G268" s="27">
        <v>91</v>
      </c>
      <c r="H268" s="28">
        <f t="shared" si="41"/>
        <v>-4</v>
      </c>
      <c r="I268" s="27">
        <v>0</v>
      </c>
      <c r="J268" s="27">
        <v>95</v>
      </c>
      <c r="K268" s="28">
        <f t="shared" si="42"/>
        <v>95</v>
      </c>
      <c r="L268" s="27">
        <v>0</v>
      </c>
      <c r="M268" s="27">
        <v>0</v>
      </c>
      <c r="N268" s="28">
        <f t="shared" si="43"/>
        <v>0</v>
      </c>
      <c r="O268" s="27">
        <v>0</v>
      </c>
      <c r="P268" s="27">
        <v>0</v>
      </c>
      <c r="Q268" s="28">
        <f t="shared" si="44"/>
        <v>0</v>
      </c>
      <c r="R268" s="27">
        <v>0</v>
      </c>
      <c r="S268" s="27">
        <v>0</v>
      </c>
      <c r="T268" s="28">
        <f t="shared" si="50"/>
        <v>0</v>
      </c>
      <c r="U268" s="28">
        <v>0</v>
      </c>
      <c r="V268" s="28">
        <v>100</v>
      </c>
      <c r="W268" s="28">
        <f t="shared" si="45"/>
        <v>100</v>
      </c>
      <c r="X268" s="28"/>
      <c r="Y268" s="28"/>
      <c r="Z268" s="28">
        <f t="shared" si="46"/>
        <v>0</v>
      </c>
      <c r="AA268" s="28"/>
      <c r="AB268" s="28"/>
      <c r="AC268" s="28">
        <f t="shared" si="47"/>
        <v>0</v>
      </c>
      <c r="AD268" s="28"/>
      <c r="AE268" s="28"/>
      <c r="AF268" s="28">
        <f t="shared" si="48"/>
        <v>0</v>
      </c>
      <c r="AG268" s="27">
        <v>100</v>
      </c>
      <c r="AH268" s="27">
        <v>100</v>
      </c>
      <c r="AI268" s="28">
        <f t="shared" si="51"/>
        <v>0</v>
      </c>
      <c r="AJ268" s="22">
        <v>54</v>
      </c>
      <c r="AK268" s="29">
        <v>52</v>
      </c>
      <c r="AL268" s="35">
        <f t="shared" si="52"/>
        <v>0.96296296296296291</v>
      </c>
    </row>
    <row r="269" spans="2:38" x14ac:dyDescent="0.25">
      <c r="B269" s="23" t="s">
        <v>124</v>
      </c>
      <c r="C269" s="27">
        <v>100</v>
      </c>
      <c r="D269" s="27">
        <v>100</v>
      </c>
      <c r="E269" s="28">
        <f t="shared" si="49"/>
        <v>0</v>
      </c>
      <c r="F269" s="27">
        <v>95</v>
      </c>
      <c r="G269" s="27">
        <v>99</v>
      </c>
      <c r="H269" s="28">
        <f t="shared" si="41"/>
        <v>4</v>
      </c>
      <c r="I269" s="27">
        <v>0</v>
      </c>
      <c r="J269" s="27">
        <v>0</v>
      </c>
      <c r="K269" s="28">
        <f t="shared" si="42"/>
        <v>0</v>
      </c>
      <c r="L269" s="27">
        <v>0</v>
      </c>
      <c r="M269" s="27">
        <v>0</v>
      </c>
      <c r="N269" s="28">
        <f t="shared" si="43"/>
        <v>0</v>
      </c>
      <c r="O269" s="27">
        <v>0</v>
      </c>
      <c r="P269" s="27">
        <v>0</v>
      </c>
      <c r="Q269" s="28">
        <f t="shared" si="44"/>
        <v>0</v>
      </c>
      <c r="R269" s="27">
        <v>0</v>
      </c>
      <c r="S269" s="27">
        <v>0</v>
      </c>
      <c r="T269" s="28">
        <f t="shared" si="50"/>
        <v>0</v>
      </c>
      <c r="U269" s="28"/>
      <c r="V269" s="28"/>
      <c r="W269" s="28">
        <f t="shared" si="45"/>
        <v>0</v>
      </c>
      <c r="X269" s="28"/>
      <c r="Y269" s="28"/>
      <c r="Z269" s="28">
        <f t="shared" si="46"/>
        <v>0</v>
      </c>
      <c r="AA269" s="28"/>
      <c r="AB269" s="28"/>
      <c r="AC269" s="28">
        <f t="shared" si="47"/>
        <v>0</v>
      </c>
      <c r="AD269" s="28"/>
      <c r="AE269" s="28"/>
      <c r="AF269" s="28">
        <f t="shared" si="48"/>
        <v>0</v>
      </c>
      <c r="AG269" s="27">
        <v>100</v>
      </c>
      <c r="AH269" s="27">
        <v>100</v>
      </c>
      <c r="AI269" s="28">
        <f t="shared" si="51"/>
        <v>0</v>
      </c>
      <c r="AJ269" s="22">
        <v>54</v>
      </c>
      <c r="AK269" s="29">
        <v>52</v>
      </c>
      <c r="AL269" s="35">
        <f t="shared" si="52"/>
        <v>0.96296296296296291</v>
      </c>
    </row>
    <row r="270" spans="2:38" x14ac:dyDescent="0.25">
      <c r="B270" s="23" t="s">
        <v>125</v>
      </c>
      <c r="C270" s="27">
        <v>100</v>
      </c>
      <c r="D270" s="27">
        <v>87</v>
      </c>
      <c r="E270" s="28">
        <f t="shared" si="49"/>
        <v>-13</v>
      </c>
      <c r="F270" s="27">
        <v>0</v>
      </c>
      <c r="G270" s="27">
        <v>0</v>
      </c>
      <c r="H270" s="28">
        <f t="shared" si="41"/>
        <v>0</v>
      </c>
      <c r="I270" s="27">
        <v>0</v>
      </c>
      <c r="J270" s="27">
        <v>0</v>
      </c>
      <c r="K270" s="28">
        <f t="shared" si="42"/>
        <v>0</v>
      </c>
      <c r="L270" s="27">
        <v>0</v>
      </c>
      <c r="M270" s="27">
        <v>0</v>
      </c>
      <c r="N270" s="28">
        <f t="shared" si="43"/>
        <v>0</v>
      </c>
      <c r="O270" s="27">
        <v>0</v>
      </c>
      <c r="P270" s="27">
        <v>0</v>
      </c>
      <c r="Q270" s="28">
        <f t="shared" si="44"/>
        <v>0</v>
      </c>
      <c r="R270" s="27">
        <v>0</v>
      </c>
      <c r="S270" s="27">
        <v>0</v>
      </c>
      <c r="T270" s="28">
        <f t="shared" si="50"/>
        <v>0</v>
      </c>
      <c r="U270" s="28"/>
      <c r="V270" s="28"/>
      <c r="W270" s="28">
        <f t="shared" si="45"/>
        <v>0</v>
      </c>
      <c r="X270" s="28"/>
      <c r="Y270" s="28"/>
      <c r="Z270" s="28">
        <f t="shared" si="46"/>
        <v>0</v>
      </c>
      <c r="AA270" s="28"/>
      <c r="AB270" s="28"/>
      <c r="AC270" s="28">
        <f t="shared" si="47"/>
        <v>0</v>
      </c>
      <c r="AD270" s="28"/>
      <c r="AE270" s="28"/>
      <c r="AF270" s="28">
        <f t="shared" si="48"/>
        <v>0</v>
      </c>
      <c r="AG270" s="27">
        <v>0</v>
      </c>
      <c r="AH270" s="27">
        <v>0</v>
      </c>
      <c r="AI270" s="28">
        <f t="shared" si="51"/>
        <v>0</v>
      </c>
      <c r="AJ270" s="22">
        <v>54</v>
      </c>
      <c r="AK270" s="29">
        <v>53</v>
      </c>
      <c r="AL270" s="35">
        <f t="shared" si="52"/>
        <v>0.98148148148148151</v>
      </c>
    </row>
    <row r="271" spans="2:38" x14ac:dyDescent="0.25">
      <c r="B271" s="23" t="s">
        <v>156</v>
      </c>
      <c r="C271" s="27">
        <v>100</v>
      </c>
      <c r="D271" s="27">
        <v>100</v>
      </c>
      <c r="E271" s="28">
        <f t="shared" si="49"/>
        <v>0</v>
      </c>
      <c r="F271" s="27">
        <v>0</v>
      </c>
      <c r="G271" s="27">
        <v>95</v>
      </c>
      <c r="H271" s="28">
        <f t="shared" si="41"/>
        <v>95</v>
      </c>
      <c r="I271" s="27">
        <v>0</v>
      </c>
      <c r="J271" s="27">
        <v>0</v>
      </c>
      <c r="K271" s="28">
        <f t="shared" si="42"/>
        <v>0</v>
      </c>
      <c r="L271" s="27">
        <v>0</v>
      </c>
      <c r="M271" s="27">
        <v>0</v>
      </c>
      <c r="N271" s="28">
        <f t="shared" si="43"/>
        <v>0</v>
      </c>
      <c r="O271" s="27">
        <v>0</v>
      </c>
      <c r="P271" s="27">
        <v>0</v>
      </c>
      <c r="Q271" s="28">
        <f t="shared" si="44"/>
        <v>0</v>
      </c>
      <c r="R271" s="27">
        <v>0</v>
      </c>
      <c r="S271" s="27">
        <v>0</v>
      </c>
      <c r="T271" s="28">
        <f t="shared" si="50"/>
        <v>0</v>
      </c>
      <c r="U271" s="28"/>
      <c r="V271" s="28"/>
      <c r="W271" s="28">
        <f t="shared" si="45"/>
        <v>0</v>
      </c>
      <c r="X271" s="28"/>
      <c r="Y271" s="28"/>
      <c r="Z271" s="28">
        <f t="shared" si="46"/>
        <v>0</v>
      </c>
      <c r="AA271" s="28"/>
      <c r="AB271" s="28"/>
      <c r="AC271" s="28">
        <f t="shared" si="47"/>
        <v>0</v>
      </c>
      <c r="AD271" s="28"/>
      <c r="AE271" s="28"/>
      <c r="AF271" s="28">
        <f t="shared" si="48"/>
        <v>0</v>
      </c>
      <c r="AG271" s="27">
        <v>0</v>
      </c>
      <c r="AH271" s="27">
        <v>0</v>
      </c>
      <c r="AI271" s="28">
        <f t="shared" si="51"/>
        <v>0</v>
      </c>
      <c r="AJ271" s="22">
        <v>54</v>
      </c>
      <c r="AK271" s="29">
        <v>52</v>
      </c>
      <c r="AL271" s="35">
        <f t="shared" si="52"/>
        <v>0.96296296296296291</v>
      </c>
    </row>
    <row r="272" spans="2:38" x14ac:dyDescent="0.25">
      <c r="B272" s="23" t="s">
        <v>126</v>
      </c>
      <c r="C272" s="27">
        <v>100</v>
      </c>
      <c r="D272" s="27">
        <v>0</v>
      </c>
      <c r="E272" s="28">
        <f t="shared" si="49"/>
        <v>-100</v>
      </c>
      <c r="F272" s="27">
        <v>95</v>
      </c>
      <c r="G272" s="27">
        <v>95</v>
      </c>
      <c r="H272" s="28">
        <f t="shared" si="41"/>
        <v>0</v>
      </c>
      <c r="I272" s="27">
        <v>0</v>
      </c>
      <c r="J272" s="27">
        <v>0</v>
      </c>
      <c r="K272" s="28">
        <f t="shared" si="42"/>
        <v>0</v>
      </c>
      <c r="L272" s="27">
        <v>0</v>
      </c>
      <c r="M272" s="27">
        <v>0</v>
      </c>
      <c r="N272" s="28">
        <f t="shared" si="43"/>
        <v>0</v>
      </c>
      <c r="O272" s="27">
        <v>0</v>
      </c>
      <c r="P272" s="27">
        <v>0</v>
      </c>
      <c r="Q272" s="28">
        <f t="shared" si="44"/>
        <v>0</v>
      </c>
      <c r="R272" s="27">
        <v>0</v>
      </c>
      <c r="S272" s="27">
        <v>0</v>
      </c>
      <c r="T272" s="28">
        <f t="shared" si="50"/>
        <v>0</v>
      </c>
      <c r="U272" s="28"/>
      <c r="V272" s="28"/>
      <c r="W272" s="28">
        <f t="shared" si="45"/>
        <v>0</v>
      </c>
      <c r="X272" s="28"/>
      <c r="Y272" s="28"/>
      <c r="Z272" s="28">
        <f t="shared" si="46"/>
        <v>0</v>
      </c>
      <c r="AA272" s="28"/>
      <c r="AB272" s="28"/>
      <c r="AC272" s="28"/>
      <c r="AD272" s="28"/>
      <c r="AE272" s="28"/>
      <c r="AF272" s="28">
        <f t="shared" si="48"/>
        <v>0</v>
      </c>
      <c r="AG272" s="27">
        <v>100</v>
      </c>
      <c r="AH272" s="27">
        <v>100</v>
      </c>
      <c r="AI272" s="28">
        <f t="shared" si="51"/>
        <v>0</v>
      </c>
      <c r="AJ272" s="22">
        <v>54</v>
      </c>
      <c r="AK272" s="29">
        <v>51</v>
      </c>
      <c r="AL272" s="35">
        <f t="shared" si="52"/>
        <v>0.94444444444444442</v>
      </c>
    </row>
    <row r="273" spans="2:38" x14ac:dyDescent="0.25">
      <c r="B273" s="23" t="s">
        <v>127</v>
      </c>
      <c r="C273" s="27">
        <v>100</v>
      </c>
      <c r="D273" s="27">
        <v>96.7</v>
      </c>
      <c r="E273" s="28">
        <f t="shared" si="49"/>
        <v>-3.2999999999999972</v>
      </c>
      <c r="F273" s="27">
        <v>95</v>
      </c>
      <c r="G273" s="27">
        <v>95</v>
      </c>
      <c r="H273" s="28">
        <f t="shared" si="41"/>
        <v>0</v>
      </c>
      <c r="I273" s="27">
        <v>0</v>
      </c>
      <c r="J273" s="27">
        <v>0</v>
      </c>
      <c r="K273" s="28">
        <f t="shared" si="42"/>
        <v>0</v>
      </c>
      <c r="L273" s="27">
        <v>95</v>
      </c>
      <c r="M273" s="27">
        <v>100</v>
      </c>
      <c r="N273" s="28">
        <f t="shared" si="43"/>
        <v>5</v>
      </c>
      <c r="O273" s="27">
        <v>0</v>
      </c>
      <c r="P273" s="27">
        <v>0</v>
      </c>
      <c r="Q273" s="28">
        <f t="shared" si="44"/>
        <v>0</v>
      </c>
      <c r="R273" s="27">
        <v>0</v>
      </c>
      <c r="S273" s="27">
        <v>0</v>
      </c>
      <c r="T273" s="28">
        <f t="shared" si="50"/>
        <v>0</v>
      </c>
      <c r="U273" s="28"/>
      <c r="V273" s="28"/>
      <c r="W273" s="28">
        <f t="shared" si="45"/>
        <v>0</v>
      </c>
      <c r="X273" s="28"/>
      <c r="Y273" s="28"/>
      <c r="Z273" s="28">
        <f t="shared" si="46"/>
        <v>0</v>
      </c>
      <c r="AA273" s="28">
        <v>100</v>
      </c>
      <c r="AB273" s="28">
        <v>100</v>
      </c>
      <c r="AC273" s="28">
        <f t="shared" si="47"/>
        <v>0</v>
      </c>
      <c r="AD273" s="28"/>
      <c r="AE273" s="28"/>
      <c r="AF273" s="28">
        <f t="shared" si="48"/>
        <v>0</v>
      </c>
      <c r="AG273" s="27">
        <v>100</v>
      </c>
      <c r="AH273" s="27">
        <v>100</v>
      </c>
      <c r="AI273" s="28">
        <f t="shared" si="51"/>
        <v>0</v>
      </c>
      <c r="AJ273" s="22">
        <v>54</v>
      </c>
      <c r="AK273" s="29">
        <v>53</v>
      </c>
      <c r="AL273" s="35">
        <f t="shared" si="52"/>
        <v>0.98148148148148151</v>
      </c>
    </row>
    <row r="274" spans="2:38" x14ac:dyDescent="0.25">
      <c r="B274" s="23" t="s">
        <v>128</v>
      </c>
      <c r="C274" s="27">
        <v>100</v>
      </c>
      <c r="D274" s="27">
        <v>100</v>
      </c>
      <c r="E274" s="28">
        <f t="shared" si="49"/>
        <v>0</v>
      </c>
      <c r="F274" s="27">
        <v>95</v>
      </c>
      <c r="G274" s="27">
        <v>95</v>
      </c>
      <c r="H274" s="28">
        <f t="shared" si="41"/>
        <v>0</v>
      </c>
      <c r="I274" s="27">
        <v>0</v>
      </c>
      <c r="J274" s="27">
        <v>0</v>
      </c>
      <c r="K274" s="28">
        <f t="shared" si="42"/>
        <v>0</v>
      </c>
      <c r="L274" s="27">
        <v>95</v>
      </c>
      <c r="M274" s="27">
        <v>95</v>
      </c>
      <c r="N274" s="28">
        <f t="shared" si="43"/>
        <v>0</v>
      </c>
      <c r="O274" s="27">
        <v>0</v>
      </c>
      <c r="P274" s="27">
        <v>0</v>
      </c>
      <c r="Q274" s="28">
        <f t="shared" si="44"/>
        <v>0</v>
      </c>
      <c r="R274" s="27">
        <v>0</v>
      </c>
      <c r="S274" s="27">
        <v>0</v>
      </c>
      <c r="T274" s="28">
        <f t="shared" si="50"/>
        <v>0</v>
      </c>
      <c r="U274" s="28"/>
      <c r="V274" s="28"/>
      <c r="W274" s="28">
        <f t="shared" si="45"/>
        <v>0</v>
      </c>
      <c r="X274" s="28"/>
      <c r="Y274" s="28"/>
      <c r="Z274" s="28">
        <f t="shared" si="46"/>
        <v>0</v>
      </c>
      <c r="AA274" s="28">
        <v>100</v>
      </c>
      <c r="AB274" s="28">
        <v>100</v>
      </c>
      <c r="AC274" s="28">
        <f t="shared" si="47"/>
        <v>0</v>
      </c>
      <c r="AD274" s="28"/>
      <c r="AE274" s="28"/>
      <c r="AF274" s="28">
        <f t="shared" si="48"/>
        <v>0</v>
      </c>
      <c r="AG274" s="27">
        <v>100</v>
      </c>
      <c r="AH274" s="27">
        <v>100</v>
      </c>
      <c r="AI274" s="28">
        <f t="shared" si="51"/>
        <v>0</v>
      </c>
      <c r="AJ274" s="22">
        <v>54</v>
      </c>
      <c r="AK274" s="29">
        <v>54</v>
      </c>
      <c r="AL274" s="35">
        <f t="shared" si="52"/>
        <v>1</v>
      </c>
    </row>
    <row r="275" spans="2:38" x14ac:dyDescent="0.25">
      <c r="B275" s="23" t="s">
        <v>157</v>
      </c>
      <c r="C275" s="27">
        <v>100</v>
      </c>
      <c r="D275" s="27">
        <v>100</v>
      </c>
      <c r="E275" s="28">
        <f t="shared" si="49"/>
        <v>0</v>
      </c>
      <c r="F275" s="27">
        <v>95</v>
      </c>
      <c r="G275" s="27">
        <v>95</v>
      </c>
      <c r="H275" s="28">
        <f t="shared" si="41"/>
        <v>0</v>
      </c>
      <c r="I275" s="27">
        <v>0</v>
      </c>
      <c r="J275" s="27">
        <v>0</v>
      </c>
      <c r="K275" s="28">
        <f t="shared" si="42"/>
        <v>0</v>
      </c>
      <c r="L275" s="27">
        <v>95</v>
      </c>
      <c r="M275" s="27">
        <v>0</v>
      </c>
      <c r="N275" s="28">
        <f t="shared" si="43"/>
        <v>-95</v>
      </c>
      <c r="O275" s="27">
        <v>0</v>
      </c>
      <c r="P275" s="27">
        <v>0</v>
      </c>
      <c r="Q275" s="28">
        <f t="shared" si="44"/>
        <v>0</v>
      </c>
      <c r="R275" s="27">
        <v>0</v>
      </c>
      <c r="S275" s="27">
        <v>0</v>
      </c>
      <c r="T275" s="28">
        <f t="shared" si="50"/>
        <v>0</v>
      </c>
      <c r="U275" s="28"/>
      <c r="V275" s="28"/>
      <c r="W275" s="28">
        <f t="shared" si="45"/>
        <v>0</v>
      </c>
      <c r="X275" s="28"/>
      <c r="Y275" s="28"/>
      <c r="Z275" s="28">
        <f t="shared" si="46"/>
        <v>0</v>
      </c>
      <c r="AA275" s="28">
        <v>100</v>
      </c>
      <c r="AB275" s="28">
        <v>0</v>
      </c>
      <c r="AC275" s="28">
        <f t="shared" si="47"/>
        <v>-100</v>
      </c>
      <c r="AD275" s="28"/>
      <c r="AE275" s="28"/>
      <c r="AF275" s="28">
        <f t="shared" si="48"/>
        <v>0</v>
      </c>
      <c r="AG275" s="27">
        <v>100</v>
      </c>
      <c r="AH275" s="27">
        <v>98</v>
      </c>
      <c r="AI275" s="28">
        <f t="shared" si="51"/>
        <v>-2</v>
      </c>
      <c r="AJ275" s="22">
        <v>54</v>
      </c>
      <c r="AK275" s="29">
        <v>47</v>
      </c>
      <c r="AL275" s="35">
        <f t="shared" si="52"/>
        <v>0.87037037037037035</v>
      </c>
    </row>
    <row r="276" spans="2:38" x14ac:dyDescent="0.25">
      <c r="B276" s="23" t="s">
        <v>129</v>
      </c>
      <c r="C276" s="27">
        <v>100</v>
      </c>
      <c r="D276" s="27">
        <v>99</v>
      </c>
      <c r="E276" s="28">
        <f t="shared" si="49"/>
        <v>-1</v>
      </c>
      <c r="F276" s="27">
        <v>95</v>
      </c>
      <c r="G276" s="27">
        <v>95</v>
      </c>
      <c r="H276" s="28">
        <f t="shared" si="41"/>
        <v>0</v>
      </c>
      <c r="I276" s="27">
        <v>0</v>
      </c>
      <c r="J276" s="27">
        <v>0</v>
      </c>
      <c r="K276" s="28">
        <f t="shared" si="42"/>
        <v>0</v>
      </c>
      <c r="L276" s="27">
        <v>0</v>
      </c>
      <c r="M276" s="27">
        <v>100</v>
      </c>
      <c r="N276" s="28">
        <f t="shared" si="43"/>
        <v>100</v>
      </c>
      <c r="O276" s="27">
        <v>0</v>
      </c>
      <c r="P276" s="27">
        <v>0</v>
      </c>
      <c r="Q276" s="28">
        <f t="shared" si="44"/>
        <v>0</v>
      </c>
      <c r="R276" s="27">
        <v>0</v>
      </c>
      <c r="S276" s="27">
        <v>0</v>
      </c>
      <c r="T276" s="28">
        <f t="shared" si="50"/>
        <v>0</v>
      </c>
      <c r="U276" s="28"/>
      <c r="V276" s="28"/>
      <c r="W276" s="28">
        <f t="shared" si="45"/>
        <v>0</v>
      </c>
      <c r="X276" s="28"/>
      <c r="Y276" s="28"/>
      <c r="Z276" s="28">
        <f t="shared" si="46"/>
        <v>0</v>
      </c>
      <c r="AA276" s="28">
        <v>0</v>
      </c>
      <c r="AB276" s="28">
        <v>100</v>
      </c>
      <c r="AC276" s="28">
        <f t="shared" si="47"/>
        <v>100</v>
      </c>
      <c r="AD276" s="28"/>
      <c r="AE276" s="28"/>
      <c r="AF276" s="28">
        <f t="shared" si="48"/>
        <v>0</v>
      </c>
      <c r="AG276" s="27">
        <v>100</v>
      </c>
      <c r="AH276" s="27">
        <v>100</v>
      </c>
      <c r="AI276" s="28">
        <f t="shared" si="51"/>
        <v>0</v>
      </c>
      <c r="AJ276" s="22">
        <v>54</v>
      </c>
      <c r="AK276" s="29">
        <v>54</v>
      </c>
      <c r="AL276" s="35">
        <f t="shared" si="52"/>
        <v>1</v>
      </c>
    </row>
    <row r="277" spans="2:38" x14ac:dyDescent="0.25">
      <c r="B277" s="23" t="s">
        <v>130</v>
      </c>
      <c r="C277" s="27">
        <v>100</v>
      </c>
      <c r="D277" s="27">
        <v>100</v>
      </c>
      <c r="E277" s="28">
        <f t="shared" si="49"/>
        <v>0</v>
      </c>
      <c r="F277" s="27">
        <v>95</v>
      </c>
      <c r="G277" s="27">
        <v>100</v>
      </c>
      <c r="H277" s="28">
        <f t="shared" si="41"/>
        <v>5</v>
      </c>
      <c r="I277" s="27">
        <v>0</v>
      </c>
      <c r="J277" s="27">
        <v>95</v>
      </c>
      <c r="K277" s="28">
        <f t="shared" si="42"/>
        <v>95</v>
      </c>
      <c r="L277" s="27">
        <v>0</v>
      </c>
      <c r="M277" s="27">
        <v>100</v>
      </c>
      <c r="N277" s="28">
        <f t="shared" si="43"/>
        <v>100</v>
      </c>
      <c r="O277" s="27">
        <v>0</v>
      </c>
      <c r="P277" s="27">
        <v>0</v>
      </c>
      <c r="Q277" s="28">
        <f t="shared" si="44"/>
        <v>0</v>
      </c>
      <c r="R277" s="27">
        <v>0</v>
      </c>
      <c r="S277" s="27">
        <v>0</v>
      </c>
      <c r="T277" s="28">
        <f t="shared" si="50"/>
        <v>0</v>
      </c>
      <c r="U277" s="28">
        <v>0</v>
      </c>
      <c r="V277" s="28">
        <v>100</v>
      </c>
      <c r="W277" s="28">
        <f t="shared" si="45"/>
        <v>100</v>
      </c>
      <c r="X277" s="28"/>
      <c r="Y277" s="28"/>
      <c r="Z277" s="28">
        <f t="shared" si="46"/>
        <v>0</v>
      </c>
      <c r="AA277" s="28">
        <v>0</v>
      </c>
      <c r="AB277" s="28">
        <v>100</v>
      </c>
      <c r="AC277" s="28">
        <f t="shared" si="47"/>
        <v>100</v>
      </c>
      <c r="AD277" s="28"/>
      <c r="AE277" s="28"/>
      <c r="AF277" s="28">
        <f t="shared" si="48"/>
        <v>0</v>
      </c>
      <c r="AG277" s="27">
        <v>100</v>
      </c>
      <c r="AH277" s="27">
        <v>100</v>
      </c>
      <c r="AI277" s="28">
        <f t="shared" si="51"/>
        <v>0</v>
      </c>
      <c r="AJ277" s="22">
        <v>54</v>
      </c>
      <c r="AK277" s="29">
        <v>51</v>
      </c>
      <c r="AL277" s="35">
        <f t="shared" si="52"/>
        <v>0.94444444444444442</v>
      </c>
    </row>
    <row r="278" spans="2:38" x14ac:dyDescent="0.25">
      <c r="B278" s="23" t="s">
        <v>158</v>
      </c>
      <c r="C278" s="27">
        <v>0</v>
      </c>
      <c r="D278" s="27">
        <v>0</v>
      </c>
      <c r="E278" s="28">
        <f t="shared" si="49"/>
        <v>0</v>
      </c>
      <c r="F278" s="27">
        <v>0</v>
      </c>
      <c r="G278" s="27">
        <v>0</v>
      </c>
      <c r="H278" s="28">
        <f t="shared" si="41"/>
        <v>0</v>
      </c>
      <c r="I278" s="27">
        <v>95</v>
      </c>
      <c r="J278" s="27">
        <v>95</v>
      </c>
      <c r="K278" s="28">
        <f t="shared" si="42"/>
        <v>0</v>
      </c>
      <c r="L278" s="27">
        <v>0</v>
      </c>
      <c r="M278" s="27">
        <v>0</v>
      </c>
      <c r="N278" s="28">
        <f t="shared" si="43"/>
        <v>0</v>
      </c>
      <c r="O278" s="27">
        <v>0</v>
      </c>
      <c r="P278" s="27">
        <v>0</v>
      </c>
      <c r="Q278" s="28">
        <f t="shared" si="44"/>
        <v>0</v>
      </c>
      <c r="R278" s="27">
        <v>0</v>
      </c>
      <c r="S278" s="27">
        <v>0</v>
      </c>
      <c r="T278" s="28">
        <f t="shared" si="50"/>
        <v>0</v>
      </c>
      <c r="U278" s="27">
        <v>100</v>
      </c>
      <c r="V278" s="27">
        <v>100</v>
      </c>
      <c r="W278" s="28">
        <f t="shared" si="45"/>
        <v>0</v>
      </c>
      <c r="X278" s="28"/>
      <c r="Y278" s="28"/>
      <c r="Z278" s="28">
        <f t="shared" si="46"/>
        <v>0</v>
      </c>
      <c r="AA278" s="28"/>
      <c r="AB278" s="28"/>
      <c r="AC278" s="28">
        <f t="shared" si="47"/>
        <v>0</v>
      </c>
      <c r="AD278" s="28"/>
      <c r="AE278" s="28"/>
      <c r="AF278" s="28">
        <f t="shared" si="48"/>
        <v>0</v>
      </c>
      <c r="AG278" s="27">
        <v>0</v>
      </c>
      <c r="AH278" s="27">
        <v>0</v>
      </c>
      <c r="AI278" s="28">
        <f t="shared" si="51"/>
        <v>0</v>
      </c>
      <c r="AJ278" s="22">
        <v>54</v>
      </c>
      <c r="AK278" s="29">
        <v>53</v>
      </c>
      <c r="AL278" s="35">
        <f t="shared" si="52"/>
        <v>0.98148148148148151</v>
      </c>
    </row>
    <row r="279" spans="2:38" x14ac:dyDescent="0.25">
      <c r="B279" s="23" t="s">
        <v>131</v>
      </c>
      <c r="C279" s="27">
        <v>100</v>
      </c>
      <c r="D279" s="27">
        <v>100</v>
      </c>
      <c r="E279" s="28">
        <f t="shared" si="49"/>
        <v>0</v>
      </c>
      <c r="F279" s="27">
        <v>95</v>
      </c>
      <c r="G279" s="27">
        <v>95</v>
      </c>
      <c r="H279" s="28">
        <f t="shared" si="41"/>
        <v>0</v>
      </c>
      <c r="I279" s="27">
        <v>0</v>
      </c>
      <c r="J279" s="27">
        <v>95</v>
      </c>
      <c r="K279" s="28">
        <f t="shared" si="42"/>
        <v>95</v>
      </c>
      <c r="L279" s="27">
        <v>0</v>
      </c>
      <c r="M279" s="27">
        <v>0</v>
      </c>
      <c r="N279" s="28">
        <f t="shared" si="43"/>
        <v>0</v>
      </c>
      <c r="O279" s="27">
        <v>0</v>
      </c>
      <c r="P279" s="27">
        <v>0</v>
      </c>
      <c r="Q279" s="28">
        <f t="shared" si="44"/>
        <v>0</v>
      </c>
      <c r="R279" s="27">
        <v>0</v>
      </c>
      <c r="S279" s="27">
        <v>0</v>
      </c>
      <c r="T279" s="28">
        <f t="shared" si="50"/>
        <v>0</v>
      </c>
      <c r="U279" s="28"/>
      <c r="V279" s="28">
        <v>100</v>
      </c>
      <c r="W279" s="28">
        <f t="shared" si="45"/>
        <v>100</v>
      </c>
      <c r="X279" s="28"/>
      <c r="Y279" s="28"/>
      <c r="Z279" s="28">
        <f t="shared" si="46"/>
        <v>0</v>
      </c>
      <c r="AA279" s="28"/>
      <c r="AB279" s="28"/>
      <c r="AC279" s="28">
        <f t="shared" si="47"/>
        <v>0</v>
      </c>
      <c r="AD279" s="28"/>
      <c r="AE279" s="28"/>
      <c r="AF279" s="28">
        <f t="shared" si="48"/>
        <v>0</v>
      </c>
      <c r="AG279" s="27">
        <v>100</v>
      </c>
      <c r="AH279" s="27">
        <v>100</v>
      </c>
      <c r="AI279" s="28">
        <f t="shared" si="51"/>
        <v>0</v>
      </c>
      <c r="AJ279" s="22">
        <v>54</v>
      </c>
      <c r="AK279" s="29">
        <v>51</v>
      </c>
      <c r="AL279" s="35">
        <f t="shared" si="52"/>
        <v>0.94444444444444442</v>
      </c>
    </row>
    <row r="280" spans="2:38" x14ac:dyDescent="0.25">
      <c r="B280" s="23" t="s">
        <v>132</v>
      </c>
      <c r="C280" s="27">
        <v>100</v>
      </c>
      <c r="D280" s="27">
        <v>100</v>
      </c>
      <c r="E280" s="28">
        <f t="shared" si="49"/>
        <v>0</v>
      </c>
      <c r="F280" s="27">
        <v>95</v>
      </c>
      <c r="G280" s="27">
        <v>95</v>
      </c>
      <c r="H280" s="28">
        <f t="shared" si="41"/>
        <v>0</v>
      </c>
      <c r="I280" s="27">
        <v>0</v>
      </c>
      <c r="J280" s="27">
        <v>0</v>
      </c>
      <c r="K280" s="28">
        <f t="shared" si="42"/>
        <v>0</v>
      </c>
      <c r="L280" s="27">
        <v>0</v>
      </c>
      <c r="M280" s="27">
        <v>0</v>
      </c>
      <c r="N280" s="28">
        <f t="shared" si="43"/>
        <v>0</v>
      </c>
      <c r="O280" s="27">
        <v>0</v>
      </c>
      <c r="P280" s="27">
        <v>0</v>
      </c>
      <c r="Q280" s="28">
        <f t="shared" si="44"/>
        <v>0</v>
      </c>
      <c r="R280" s="27">
        <v>0</v>
      </c>
      <c r="S280" s="27">
        <v>0</v>
      </c>
      <c r="T280" s="28">
        <f t="shared" si="50"/>
        <v>0</v>
      </c>
      <c r="U280" s="28"/>
      <c r="V280" s="28"/>
      <c r="W280" s="28">
        <f t="shared" si="45"/>
        <v>0</v>
      </c>
      <c r="X280" s="28"/>
      <c r="Y280" s="28"/>
      <c r="Z280" s="28">
        <f t="shared" si="46"/>
        <v>0</v>
      </c>
      <c r="AA280" s="28"/>
      <c r="AB280" s="28"/>
      <c r="AC280" s="28">
        <f t="shared" si="47"/>
        <v>0</v>
      </c>
      <c r="AD280" s="28"/>
      <c r="AE280" s="28"/>
      <c r="AF280" s="28">
        <f t="shared" si="48"/>
        <v>0</v>
      </c>
      <c r="AG280" s="27">
        <v>100</v>
      </c>
      <c r="AH280" s="27">
        <v>97</v>
      </c>
      <c r="AI280" s="28">
        <f t="shared" si="51"/>
        <v>-3</v>
      </c>
      <c r="AJ280" s="22">
        <v>54</v>
      </c>
      <c r="AK280" s="29">
        <v>53</v>
      </c>
      <c r="AL280" s="35">
        <f t="shared" si="52"/>
        <v>0.98148148148148151</v>
      </c>
    </row>
    <row r="281" spans="2:38" x14ac:dyDescent="0.25">
      <c r="B281" s="23" t="s">
        <v>133</v>
      </c>
      <c r="C281" s="27">
        <v>100</v>
      </c>
      <c r="D281" s="27">
        <v>100</v>
      </c>
      <c r="E281" s="28">
        <f t="shared" si="49"/>
        <v>0</v>
      </c>
      <c r="F281" s="27">
        <v>95</v>
      </c>
      <c r="G281" s="27">
        <v>0</v>
      </c>
      <c r="H281" s="28">
        <f t="shared" si="41"/>
        <v>-95</v>
      </c>
      <c r="I281" s="27">
        <v>0</v>
      </c>
      <c r="J281" s="27">
        <v>96</v>
      </c>
      <c r="K281" s="28">
        <f t="shared" si="42"/>
        <v>96</v>
      </c>
      <c r="L281" s="27">
        <v>95</v>
      </c>
      <c r="M281" s="27">
        <v>0</v>
      </c>
      <c r="N281" s="28">
        <f t="shared" si="43"/>
        <v>-95</v>
      </c>
      <c r="O281" s="27">
        <v>0</v>
      </c>
      <c r="P281" s="27">
        <v>100</v>
      </c>
      <c r="Q281" s="28">
        <f t="shared" si="44"/>
        <v>100</v>
      </c>
      <c r="R281" s="27">
        <v>0</v>
      </c>
      <c r="S281" s="27">
        <v>0</v>
      </c>
      <c r="T281" s="28">
        <f t="shared" si="50"/>
        <v>0</v>
      </c>
      <c r="U281" s="28"/>
      <c r="V281" s="28">
        <v>100</v>
      </c>
      <c r="W281" s="28">
        <f t="shared" si="45"/>
        <v>100</v>
      </c>
      <c r="X281" s="28">
        <v>0</v>
      </c>
      <c r="Y281" s="28">
        <v>100</v>
      </c>
      <c r="Z281" s="28">
        <f t="shared" si="46"/>
        <v>100</v>
      </c>
      <c r="AA281" s="28">
        <v>100</v>
      </c>
      <c r="AB281" s="28">
        <v>0</v>
      </c>
      <c r="AC281" s="28">
        <f t="shared" si="47"/>
        <v>-100</v>
      </c>
      <c r="AD281" s="28"/>
      <c r="AE281" s="28"/>
      <c r="AF281" s="28">
        <f t="shared" si="48"/>
        <v>0</v>
      </c>
      <c r="AG281" s="27">
        <v>100</v>
      </c>
      <c r="AH281" s="27">
        <v>0</v>
      </c>
      <c r="AI281" s="28">
        <f t="shared" si="51"/>
        <v>-100</v>
      </c>
      <c r="AJ281" s="22">
        <v>54</v>
      </c>
      <c r="AK281" s="29">
        <v>49</v>
      </c>
      <c r="AL281" s="35">
        <f t="shared" si="52"/>
        <v>0.90740740740740744</v>
      </c>
    </row>
    <row r="282" spans="2:38" x14ac:dyDescent="0.25">
      <c r="B282" s="23" t="s">
        <v>134</v>
      </c>
      <c r="C282" s="27">
        <v>100</v>
      </c>
      <c r="D282" s="27">
        <v>98.9</v>
      </c>
      <c r="E282" s="28">
        <f t="shared" si="49"/>
        <v>-1.0999999999999943</v>
      </c>
      <c r="F282" s="27">
        <v>95</v>
      </c>
      <c r="G282" s="27">
        <v>100</v>
      </c>
      <c r="H282" s="28">
        <f t="shared" si="41"/>
        <v>5</v>
      </c>
      <c r="I282" s="27">
        <v>0</v>
      </c>
      <c r="J282" s="27">
        <v>100</v>
      </c>
      <c r="K282" s="28">
        <f t="shared" si="42"/>
        <v>100</v>
      </c>
      <c r="L282" s="27">
        <v>95</v>
      </c>
      <c r="M282" s="27">
        <v>95</v>
      </c>
      <c r="N282" s="28">
        <f t="shared" si="43"/>
        <v>0</v>
      </c>
      <c r="O282" s="27">
        <v>0</v>
      </c>
      <c r="P282" s="27">
        <v>0</v>
      </c>
      <c r="Q282" s="28">
        <f t="shared" si="44"/>
        <v>0</v>
      </c>
      <c r="R282" s="27">
        <v>0</v>
      </c>
      <c r="S282" s="27">
        <v>0</v>
      </c>
      <c r="T282" s="28">
        <f t="shared" si="50"/>
        <v>0</v>
      </c>
      <c r="U282" s="27">
        <v>0</v>
      </c>
      <c r="V282" s="27">
        <v>100</v>
      </c>
      <c r="W282" s="28">
        <f t="shared" si="45"/>
        <v>100</v>
      </c>
      <c r="X282" s="28"/>
      <c r="Y282" s="28"/>
      <c r="Z282" s="28">
        <f t="shared" si="46"/>
        <v>0</v>
      </c>
      <c r="AA282" s="28">
        <v>100</v>
      </c>
      <c r="AB282" s="28">
        <v>100</v>
      </c>
      <c r="AC282" s="28">
        <f t="shared" si="47"/>
        <v>0</v>
      </c>
      <c r="AD282" s="28"/>
      <c r="AE282" s="28"/>
      <c r="AF282" s="28">
        <f t="shared" si="48"/>
        <v>0</v>
      </c>
      <c r="AG282" s="27">
        <v>100</v>
      </c>
      <c r="AH282" s="27">
        <v>100</v>
      </c>
      <c r="AI282" s="28">
        <f t="shared" si="51"/>
        <v>0</v>
      </c>
      <c r="AJ282" s="22">
        <v>54</v>
      </c>
      <c r="AK282" s="29">
        <v>53</v>
      </c>
      <c r="AL282" s="35">
        <f t="shared" si="52"/>
        <v>0.98148148148148151</v>
      </c>
    </row>
    <row r="283" spans="2:38" x14ac:dyDescent="0.25">
      <c r="B283" s="23" t="s">
        <v>135</v>
      </c>
      <c r="C283" s="28">
        <v>100</v>
      </c>
      <c r="D283" s="28">
        <v>100</v>
      </c>
      <c r="E283" s="28">
        <f t="shared" si="49"/>
        <v>0</v>
      </c>
      <c r="F283" s="27">
        <v>95</v>
      </c>
      <c r="G283" s="27">
        <v>95</v>
      </c>
      <c r="H283" s="28">
        <f t="shared" si="41"/>
        <v>0</v>
      </c>
      <c r="I283" s="27">
        <v>0</v>
      </c>
      <c r="J283" s="27">
        <v>0</v>
      </c>
      <c r="K283" s="28">
        <f t="shared" si="42"/>
        <v>0</v>
      </c>
      <c r="L283" s="27">
        <v>95</v>
      </c>
      <c r="M283" s="27">
        <v>95</v>
      </c>
      <c r="N283" s="28">
        <f t="shared" si="43"/>
        <v>0</v>
      </c>
      <c r="O283" s="27">
        <v>0</v>
      </c>
      <c r="P283" s="27">
        <v>0</v>
      </c>
      <c r="Q283" s="28">
        <f t="shared" si="44"/>
        <v>0</v>
      </c>
      <c r="R283" s="27">
        <v>95</v>
      </c>
      <c r="S283" s="27">
        <v>95</v>
      </c>
      <c r="T283" s="28">
        <f t="shared" si="50"/>
        <v>0</v>
      </c>
      <c r="U283" s="28"/>
      <c r="V283" s="28"/>
      <c r="W283" s="28">
        <f t="shared" si="45"/>
        <v>0</v>
      </c>
      <c r="X283" s="28"/>
      <c r="Y283" s="28"/>
      <c r="Z283" s="28">
        <f t="shared" si="46"/>
        <v>0</v>
      </c>
      <c r="AA283" s="28">
        <v>100</v>
      </c>
      <c r="AB283" s="28">
        <v>100</v>
      </c>
      <c r="AC283" s="28">
        <f t="shared" si="47"/>
        <v>0</v>
      </c>
      <c r="AD283" s="27">
        <v>100</v>
      </c>
      <c r="AE283" s="27">
        <v>98</v>
      </c>
      <c r="AF283" s="28">
        <f t="shared" si="48"/>
        <v>-2</v>
      </c>
      <c r="AG283" s="27">
        <v>100</v>
      </c>
      <c r="AH283" s="27">
        <v>100</v>
      </c>
      <c r="AI283" s="28">
        <f t="shared" si="51"/>
        <v>0</v>
      </c>
      <c r="AJ283" s="22">
        <v>54</v>
      </c>
      <c r="AK283" s="29">
        <v>55</v>
      </c>
      <c r="AL283" s="35">
        <f t="shared" si="52"/>
        <v>1.0185185185185186</v>
      </c>
    </row>
    <row r="284" spans="2:38" x14ac:dyDescent="0.25">
      <c r="B284" s="23" t="s">
        <v>136</v>
      </c>
      <c r="C284" s="27">
        <v>100</v>
      </c>
      <c r="D284" s="27">
        <v>100</v>
      </c>
      <c r="E284" s="28">
        <f t="shared" si="49"/>
        <v>0</v>
      </c>
      <c r="F284" s="27">
        <v>95</v>
      </c>
      <c r="G284" s="27">
        <v>90</v>
      </c>
      <c r="H284" s="28">
        <f t="shared" si="41"/>
        <v>-5</v>
      </c>
      <c r="I284" s="27">
        <v>0</v>
      </c>
      <c r="J284" s="27">
        <v>0</v>
      </c>
      <c r="K284" s="28">
        <f t="shared" si="42"/>
        <v>0</v>
      </c>
      <c r="L284" s="27">
        <v>0</v>
      </c>
      <c r="M284" s="27">
        <v>0</v>
      </c>
      <c r="N284" s="28">
        <f t="shared" si="43"/>
        <v>0</v>
      </c>
      <c r="O284" s="27">
        <v>0</v>
      </c>
      <c r="P284" s="27">
        <v>0</v>
      </c>
      <c r="Q284" s="28">
        <f t="shared" si="44"/>
        <v>0</v>
      </c>
      <c r="R284" s="27">
        <v>0</v>
      </c>
      <c r="S284" s="27">
        <v>0</v>
      </c>
      <c r="T284" s="28">
        <f t="shared" si="50"/>
        <v>0</v>
      </c>
      <c r="U284" s="28"/>
      <c r="V284" s="28"/>
      <c r="W284" s="28">
        <f t="shared" si="45"/>
        <v>0</v>
      </c>
      <c r="X284" s="28"/>
      <c r="Y284" s="28"/>
      <c r="Z284" s="28">
        <f t="shared" si="46"/>
        <v>0</v>
      </c>
      <c r="AA284" s="28"/>
      <c r="AB284" s="28"/>
      <c r="AC284" s="28">
        <f t="shared" si="47"/>
        <v>0</v>
      </c>
      <c r="AD284" s="28"/>
      <c r="AE284" s="28"/>
      <c r="AF284" s="28">
        <f t="shared" si="48"/>
        <v>0</v>
      </c>
      <c r="AG284" s="27">
        <v>100</v>
      </c>
      <c r="AH284" s="27">
        <v>100</v>
      </c>
      <c r="AI284" s="28">
        <f t="shared" si="51"/>
        <v>0</v>
      </c>
      <c r="AJ284" s="22">
        <v>54</v>
      </c>
      <c r="AK284" s="29">
        <v>52</v>
      </c>
      <c r="AL284" s="35">
        <f t="shared" si="52"/>
        <v>0.96296296296296291</v>
      </c>
    </row>
    <row r="285" spans="2:38" x14ac:dyDescent="0.25">
      <c r="B285" s="23" t="s">
        <v>137</v>
      </c>
      <c r="C285" s="27">
        <v>100</v>
      </c>
      <c r="D285" s="27">
        <v>100</v>
      </c>
      <c r="E285" s="28">
        <f t="shared" si="49"/>
        <v>0</v>
      </c>
      <c r="F285" s="27">
        <v>95</v>
      </c>
      <c r="G285" s="27">
        <v>95</v>
      </c>
      <c r="H285" s="28">
        <f t="shared" si="41"/>
        <v>0</v>
      </c>
      <c r="I285" s="27">
        <v>0</v>
      </c>
      <c r="J285" s="27">
        <v>95</v>
      </c>
      <c r="K285" s="28">
        <f t="shared" si="42"/>
        <v>95</v>
      </c>
      <c r="L285" s="27">
        <v>0</v>
      </c>
      <c r="M285" s="27">
        <v>0</v>
      </c>
      <c r="N285" s="28">
        <f t="shared" si="43"/>
        <v>0</v>
      </c>
      <c r="O285" s="27">
        <v>0</v>
      </c>
      <c r="P285" s="27">
        <v>0</v>
      </c>
      <c r="Q285" s="28">
        <f t="shared" si="44"/>
        <v>0</v>
      </c>
      <c r="R285" s="27">
        <v>0</v>
      </c>
      <c r="S285" s="27">
        <v>0</v>
      </c>
      <c r="T285" s="28">
        <f t="shared" si="50"/>
        <v>0</v>
      </c>
      <c r="U285" s="28"/>
      <c r="V285" s="28">
        <v>100</v>
      </c>
      <c r="W285" s="28">
        <f t="shared" si="45"/>
        <v>100</v>
      </c>
      <c r="X285" s="28"/>
      <c r="Y285" s="28"/>
      <c r="Z285" s="28">
        <f t="shared" si="46"/>
        <v>0</v>
      </c>
      <c r="AA285" s="28"/>
      <c r="AB285" s="28"/>
      <c r="AC285" s="28">
        <f t="shared" si="47"/>
        <v>0</v>
      </c>
      <c r="AD285" s="28"/>
      <c r="AE285" s="28"/>
      <c r="AF285" s="28">
        <f t="shared" si="48"/>
        <v>0</v>
      </c>
      <c r="AG285" s="27">
        <v>100</v>
      </c>
      <c r="AH285" s="27">
        <v>100</v>
      </c>
      <c r="AI285" s="28">
        <f t="shared" si="51"/>
        <v>0</v>
      </c>
      <c r="AJ285" s="22">
        <v>54</v>
      </c>
      <c r="AK285" s="29">
        <v>54</v>
      </c>
      <c r="AL285" s="35">
        <f t="shared" si="52"/>
        <v>1</v>
      </c>
    </row>
    <row r="286" spans="2:38" x14ac:dyDescent="0.25">
      <c r="B286" s="23" t="s">
        <v>138</v>
      </c>
      <c r="C286" s="27">
        <v>100</v>
      </c>
      <c r="D286" s="27">
        <v>100</v>
      </c>
      <c r="E286" s="28">
        <f t="shared" si="49"/>
        <v>0</v>
      </c>
      <c r="F286" s="27">
        <v>95</v>
      </c>
      <c r="G286" s="27">
        <v>95</v>
      </c>
      <c r="H286" s="28">
        <f t="shared" si="41"/>
        <v>0</v>
      </c>
      <c r="I286" s="27">
        <v>0</v>
      </c>
      <c r="J286" s="27">
        <v>95</v>
      </c>
      <c r="K286" s="28">
        <f t="shared" si="42"/>
        <v>95</v>
      </c>
      <c r="L286" s="27">
        <v>0</v>
      </c>
      <c r="M286" s="27">
        <v>0</v>
      </c>
      <c r="N286" s="28">
        <f t="shared" si="43"/>
        <v>0</v>
      </c>
      <c r="O286" s="27">
        <v>0</v>
      </c>
      <c r="P286" s="27">
        <v>0</v>
      </c>
      <c r="Q286" s="28">
        <f t="shared" si="44"/>
        <v>0</v>
      </c>
      <c r="R286" s="27">
        <v>0</v>
      </c>
      <c r="S286" s="27">
        <v>0</v>
      </c>
      <c r="T286" s="28">
        <f t="shared" si="50"/>
        <v>0</v>
      </c>
      <c r="U286" s="28"/>
      <c r="V286" s="28">
        <v>98</v>
      </c>
      <c r="W286" s="28">
        <f t="shared" si="45"/>
        <v>98</v>
      </c>
      <c r="X286" s="28"/>
      <c r="Y286" s="28"/>
      <c r="Z286" s="28">
        <f t="shared" si="46"/>
        <v>0</v>
      </c>
      <c r="AA286" s="28"/>
      <c r="AB286" s="28"/>
      <c r="AC286" s="28"/>
      <c r="AD286" s="28"/>
      <c r="AE286" s="28"/>
      <c r="AF286" s="28">
        <f t="shared" si="48"/>
        <v>0</v>
      </c>
      <c r="AG286" s="27">
        <v>100</v>
      </c>
      <c r="AH286" s="27">
        <v>98</v>
      </c>
      <c r="AI286" s="28">
        <f t="shared" si="51"/>
        <v>-2</v>
      </c>
      <c r="AJ286" s="22">
        <v>54</v>
      </c>
      <c r="AK286" s="29">
        <v>53</v>
      </c>
      <c r="AL286" s="35">
        <f t="shared" si="52"/>
        <v>0.98148148148148151</v>
      </c>
    </row>
    <row r="287" spans="2:38" x14ac:dyDescent="0.25">
      <c r="B287" s="23" t="s">
        <v>139</v>
      </c>
      <c r="C287" s="27">
        <v>100</v>
      </c>
      <c r="D287" s="27">
        <v>100</v>
      </c>
      <c r="E287" s="28">
        <f t="shared" si="49"/>
        <v>0</v>
      </c>
      <c r="F287" s="27">
        <v>95</v>
      </c>
      <c r="G287" s="27">
        <v>98</v>
      </c>
      <c r="H287" s="28">
        <f t="shared" si="41"/>
        <v>3</v>
      </c>
      <c r="I287" s="27">
        <v>95</v>
      </c>
      <c r="J287" s="27">
        <v>98</v>
      </c>
      <c r="K287" s="28">
        <f t="shared" si="42"/>
        <v>3</v>
      </c>
      <c r="L287" s="27">
        <v>0</v>
      </c>
      <c r="M287" s="27">
        <v>0</v>
      </c>
      <c r="N287" s="28">
        <f t="shared" si="43"/>
        <v>0</v>
      </c>
      <c r="O287" s="27">
        <v>0</v>
      </c>
      <c r="P287" s="27">
        <v>0</v>
      </c>
      <c r="Q287" s="28">
        <f t="shared" si="44"/>
        <v>0</v>
      </c>
      <c r="R287" s="27">
        <v>0</v>
      </c>
      <c r="S287" s="27">
        <v>0</v>
      </c>
      <c r="T287" s="28">
        <f t="shared" si="50"/>
        <v>0</v>
      </c>
      <c r="U287" s="28">
        <v>100</v>
      </c>
      <c r="V287" s="28">
        <v>100</v>
      </c>
      <c r="W287" s="28">
        <f t="shared" si="45"/>
        <v>0</v>
      </c>
      <c r="X287" s="28"/>
      <c r="Y287" s="28"/>
      <c r="Z287" s="28">
        <f t="shared" si="46"/>
        <v>0</v>
      </c>
      <c r="AA287" s="28"/>
      <c r="AB287" s="28"/>
      <c r="AC287" s="28">
        <f t="shared" si="47"/>
        <v>0</v>
      </c>
      <c r="AD287" s="28"/>
      <c r="AE287" s="28"/>
      <c r="AF287" s="28">
        <f t="shared" si="48"/>
        <v>0</v>
      </c>
      <c r="AG287" s="27">
        <v>100</v>
      </c>
      <c r="AH287" s="27">
        <v>100</v>
      </c>
      <c r="AI287" s="28">
        <f t="shared" si="51"/>
        <v>0</v>
      </c>
      <c r="AJ287" s="22">
        <v>54</v>
      </c>
      <c r="AK287" s="29">
        <v>53</v>
      </c>
      <c r="AL287" s="35">
        <f t="shared" si="52"/>
        <v>0.98148148148148151</v>
      </c>
    </row>
    <row r="288" spans="2:38" x14ac:dyDescent="0.25">
      <c r="B288" s="23" t="s">
        <v>140</v>
      </c>
      <c r="C288" s="27">
        <v>100</v>
      </c>
      <c r="D288" s="27">
        <v>99</v>
      </c>
      <c r="E288" s="28">
        <f t="shared" si="49"/>
        <v>-1</v>
      </c>
      <c r="F288" s="27">
        <v>95</v>
      </c>
      <c r="G288" s="27">
        <v>95</v>
      </c>
      <c r="H288" s="28">
        <f t="shared" si="41"/>
        <v>0</v>
      </c>
      <c r="I288" s="27">
        <v>0</v>
      </c>
      <c r="J288" s="27">
        <v>95</v>
      </c>
      <c r="K288" s="28">
        <f t="shared" si="42"/>
        <v>95</v>
      </c>
      <c r="L288" s="27">
        <v>0</v>
      </c>
      <c r="M288" s="27">
        <v>100</v>
      </c>
      <c r="N288" s="28">
        <f t="shared" si="43"/>
        <v>100</v>
      </c>
      <c r="O288" s="27">
        <v>0</v>
      </c>
      <c r="P288" s="27">
        <v>0</v>
      </c>
      <c r="Q288" s="28">
        <f t="shared" si="44"/>
        <v>0</v>
      </c>
      <c r="R288" s="27">
        <v>0</v>
      </c>
      <c r="S288" s="27">
        <v>0</v>
      </c>
      <c r="T288" s="28">
        <f t="shared" si="50"/>
        <v>0</v>
      </c>
      <c r="U288" s="28">
        <v>0</v>
      </c>
      <c r="V288" s="28">
        <v>100</v>
      </c>
      <c r="W288" s="28">
        <f t="shared" si="45"/>
        <v>100</v>
      </c>
      <c r="X288" s="28"/>
      <c r="Y288" s="28"/>
      <c r="Z288" s="28">
        <f t="shared" si="46"/>
        <v>0</v>
      </c>
      <c r="AA288" s="28">
        <v>0</v>
      </c>
      <c r="AB288" s="28">
        <v>100</v>
      </c>
      <c r="AC288" s="28">
        <f t="shared" si="47"/>
        <v>100</v>
      </c>
      <c r="AD288" s="28"/>
      <c r="AE288" s="28"/>
      <c r="AF288" s="28">
        <f t="shared" si="48"/>
        <v>0</v>
      </c>
      <c r="AG288" s="27">
        <v>100</v>
      </c>
      <c r="AH288" s="27">
        <v>100</v>
      </c>
      <c r="AI288" s="28">
        <f t="shared" si="51"/>
        <v>0</v>
      </c>
      <c r="AJ288" s="22">
        <v>54</v>
      </c>
      <c r="AK288" s="29">
        <v>52</v>
      </c>
      <c r="AL288" s="35">
        <f t="shared" si="52"/>
        <v>0.96296296296296291</v>
      </c>
    </row>
    <row r="289" spans="2:38" x14ac:dyDescent="0.25">
      <c r="B289" s="23" t="s">
        <v>141</v>
      </c>
      <c r="C289" s="27">
        <v>100</v>
      </c>
      <c r="D289" s="27">
        <v>100</v>
      </c>
      <c r="E289" s="28">
        <f t="shared" si="49"/>
        <v>0</v>
      </c>
      <c r="F289" s="27">
        <v>95</v>
      </c>
      <c r="G289" s="27">
        <v>95</v>
      </c>
      <c r="H289" s="28">
        <f t="shared" si="41"/>
        <v>0</v>
      </c>
      <c r="I289" s="27">
        <v>0</v>
      </c>
      <c r="J289" s="27">
        <v>0</v>
      </c>
      <c r="K289" s="28">
        <f t="shared" si="42"/>
        <v>0</v>
      </c>
      <c r="L289" s="27">
        <v>95</v>
      </c>
      <c r="M289" s="27">
        <v>95</v>
      </c>
      <c r="N289" s="28">
        <f t="shared" si="43"/>
        <v>0</v>
      </c>
      <c r="O289" s="27">
        <v>0</v>
      </c>
      <c r="P289" s="27">
        <v>0</v>
      </c>
      <c r="Q289" s="28">
        <f t="shared" si="44"/>
        <v>0</v>
      </c>
      <c r="R289" s="27">
        <v>0</v>
      </c>
      <c r="S289" s="27">
        <v>0</v>
      </c>
      <c r="T289" s="28">
        <f t="shared" si="50"/>
        <v>0</v>
      </c>
      <c r="U289" s="28"/>
      <c r="V289" s="28"/>
      <c r="W289" s="28">
        <f t="shared" si="45"/>
        <v>0</v>
      </c>
      <c r="X289" s="28"/>
      <c r="Y289" s="28"/>
      <c r="Z289" s="28">
        <f t="shared" si="46"/>
        <v>0</v>
      </c>
      <c r="AA289" s="28">
        <v>100</v>
      </c>
      <c r="AB289" s="28">
        <v>100</v>
      </c>
      <c r="AC289" s="28">
        <f t="shared" si="47"/>
        <v>0</v>
      </c>
      <c r="AD289" s="28"/>
      <c r="AE289" s="28"/>
      <c r="AF289" s="28">
        <f t="shared" si="48"/>
        <v>0</v>
      </c>
      <c r="AG289" s="27">
        <v>100</v>
      </c>
      <c r="AH289" s="27">
        <v>100</v>
      </c>
      <c r="AI289" s="28">
        <f t="shared" si="51"/>
        <v>0</v>
      </c>
      <c r="AJ289" s="22">
        <v>54</v>
      </c>
      <c r="AK289" s="29">
        <v>53</v>
      </c>
      <c r="AL289" s="35">
        <f t="shared" si="52"/>
        <v>0.98148148148148151</v>
      </c>
    </row>
    <row r="290" spans="2:38" x14ac:dyDescent="0.25">
      <c r="B290" s="23" t="s">
        <v>142</v>
      </c>
      <c r="C290" s="28">
        <v>100</v>
      </c>
      <c r="D290" s="28">
        <v>99</v>
      </c>
      <c r="E290" s="28">
        <f t="shared" si="49"/>
        <v>-1</v>
      </c>
      <c r="F290" s="27">
        <v>95</v>
      </c>
      <c r="G290" s="27">
        <v>95</v>
      </c>
      <c r="H290" s="28">
        <f t="shared" si="41"/>
        <v>0</v>
      </c>
      <c r="I290" s="27">
        <v>0</v>
      </c>
      <c r="J290" s="27">
        <v>0</v>
      </c>
      <c r="K290" s="28">
        <f t="shared" si="42"/>
        <v>0</v>
      </c>
      <c r="L290" s="27">
        <v>95</v>
      </c>
      <c r="M290" s="27">
        <v>0</v>
      </c>
      <c r="N290" s="28">
        <f t="shared" si="43"/>
        <v>-95</v>
      </c>
      <c r="O290" s="27">
        <v>0</v>
      </c>
      <c r="P290" s="27">
        <v>0</v>
      </c>
      <c r="Q290" s="28">
        <f t="shared" si="44"/>
        <v>0</v>
      </c>
      <c r="R290" s="27">
        <v>0</v>
      </c>
      <c r="S290" s="27">
        <v>0</v>
      </c>
      <c r="T290" s="28">
        <f t="shared" si="50"/>
        <v>0</v>
      </c>
      <c r="U290" s="28"/>
      <c r="V290" s="28"/>
      <c r="W290" s="28">
        <f t="shared" si="45"/>
        <v>0</v>
      </c>
      <c r="X290" s="28"/>
      <c r="Y290" s="28"/>
      <c r="Z290" s="28">
        <f t="shared" si="46"/>
        <v>0</v>
      </c>
      <c r="AA290" s="28">
        <v>100</v>
      </c>
      <c r="AB290" s="28">
        <v>0</v>
      </c>
      <c r="AC290" s="28">
        <f t="shared" si="47"/>
        <v>-100</v>
      </c>
      <c r="AD290" s="28"/>
      <c r="AE290" s="28"/>
      <c r="AF290" s="28">
        <f t="shared" si="48"/>
        <v>0</v>
      </c>
      <c r="AG290" s="27">
        <v>100</v>
      </c>
      <c r="AH290" s="27">
        <v>100</v>
      </c>
      <c r="AI290" s="28">
        <f t="shared" si="51"/>
        <v>0</v>
      </c>
      <c r="AJ290" s="22">
        <v>54</v>
      </c>
      <c r="AK290" s="29">
        <v>52</v>
      </c>
      <c r="AL290" s="35">
        <f t="shared" si="52"/>
        <v>0.96296296296296291</v>
      </c>
    </row>
    <row r="291" spans="2:38" x14ac:dyDescent="0.25">
      <c r="B291" s="23" t="s">
        <v>143</v>
      </c>
      <c r="C291" s="27">
        <v>100</v>
      </c>
      <c r="D291" s="27">
        <v>100</v>
      </c>
      <c r="E291" s="28">
        <f t="shared" si="49"/>
        <v>0</v>
      </c>
      <c r="F291" s="27">
        <v>95</v>
      </c>
      <c r="G291" s="27">
        <v>100</v>
      </c>
      <c r="H291" s="28">
        <f t="shared" si="41"/>
        <v>5</v>
      </c>
      <c r="I291" s="27">
        <v>0</v>
      </c>
      <c r="J291" s="27">
        <v>95</v>
      </c>
      <c r="K291" s="28">
        <f t="shared" si="42"/>
        <v>95</v>
      </c>
      <c r="L291" s="27">
        <v>0</v>
      </c>
      <c r="M291" s="27">
        <v>0</v>
      </c>
      <c r="N291" s="28">
        <f t="shared" si="43"/>
        <v>0</v>
      </c>
      <c r="O291" s="27">
        <v>0</v>
      </c>
      <c r="P291" s="27">
        <v>0</v>
      </c>
      <c r="Q291" s="28">
        <f t="shared" si="44"/>
        <v>0</v>
      </c>
      <c r="R291" s="27">
        <v>0</v>
      </c>
      <c r="S291" s="27">
        <v>0</v>
      </c>
      <c r="T291" s="28">
        <f t="shared" si="50"/>
        <v>0</v>
      </c>
      <c r="U291" s="28">
        <v>0</v>
      </c>
      <c r="V291" s="28">
        <v>100</v>
      </c>
      <c r="W291" s="28">
        <f t="shared" si="45"/>
        <v>100</v>
      </c>
      <c r="X291" s="28"/>
      <c r="Y291" s="28"/>
      <c r="Z291" s="28">
        <f t="shared" si="46"/>
        <v>0</v>
      </c>
      <c r="AA291" s="28"/>
      <c r="AB291" s="28"/>
      <c r="AC291" s="28">
        <f t="shared" si="47"/>
        <v>0</v>
      </c>
      <c r="AD291" s="28"/>
      <c r="AE291" s="28"/>
      <c r="AF291" s="28">
        <f t="shared" si="48"/>
        <v>0</v>
      </c>
      <c r="AG291" s="27">
        <v>100</v>
      </c>
      <c r="AH291" s="27">
        <v>100</v>
      </c>
      <c r="AI291" s="28">
        <f t="shared" si="51"/>
        <v>0</v>
      </c>
      <c r="AJ291" s="22">
        <v>54</v>
      </c>
      <c r="AK291" s="29">
        <v>54</v>
      </c>
      <c r="AL291" s="35">
        <f t="shared" si="52"/>
        <v>1</v>
      </c>
    </row>
    <row r="292" spans="2:38" x14ac:dyDescent="0.25">
      <c r="B292" s="23" t="s">
        <v>144</v>
      </c>
      <c r="C292" s="27">
        <v>100</v>
      </c>
      <c r="D292" s="27">
        <v>100</v>
      </c>
      <c r="E292" s="28">
        <f t="shared" si="49"/>
        <v>0</v>
      </c>
      <c r="F292" s="27">
        <v>95</v>
      </c>
      <c r="G292" s="27">
        <v>95</v>
      </c>
      <c r="H292" s="28">
        <f t="shared" si="41"/>
        <v>0</v>
      </c>
      <c r="I292" s="27">
        <v>0</v>
      </c>
      <c r="J292" s="27">
        <v>95</v>
      </c>
      <c r="K292" s="28">
        <f t="shared" si="42"/>
        <v>95</v>
      </c>
      <c r="L292" s="27">
        <v>0</v>
      </c>
      <c r="M292" s="27">
        <v>100</v>
      </c>
      <c r="N292" s="28">
        <f t="shared" si="43"/>
        <v>100</v>
      </c>
      <c r="O292" s="27">
        <v>0</v>
      </c>
      <c r="P292" s="27">
        <v>0</v>
      </c>
      <c r="Q292" s="28">
        <f t="shared" si="44"/>
        <v>0</v>
      </c>
      <c r="R292" s="27">
        <v>0</v>
      </c>
      <c r="S292" s="27">
        <v>0</v>
      </c>
      <c r="T292" s="28">
        <f t="shared" si="50"/>
        <v>0</v>
      </c>
      <c r="U292" s="28">
        <v>0</v>
      </c>
      <c r="V292" s="28">
        <v>100</v>
      </c>
      <c r="W292" s="28">
        <f t="shared" si="45"/>
        <v>100</v>
      </c>
      <c r="X292" s="28"/>
      <c r="Y292" s="28"/>
      <c r="Z292" s="28">
        <f t="shared" si="46"/>
        <v>0</v>
      </c>
      <c r="AA292" s="28">
        <v>0</v>
      </c>
      <c r="AB292" s="28">
        <v>100</v>
      </c>
      <c r="AC292" s="28">
        <f t="shared" si="47"/>
        <v>100</v>
      </c>
      <c r="AD292" s="28"/>
      <c r="AE292" s="28"/>
      <c r="AF292" s="28">
        <f t="shared" si="48"/>
        <v>0</v>
      </c>
      <c r="AG292" s="27">
        <v>100</v>
      </c>
      <c r="AH292" s="27">
        <v>100</v>
      </c>
      <c r="AI292" s="28">
        <f t="shared" si="51"/>
        <v>0</v>
      </c>
      <c r="AJ292" s="22">
        <v>54</v>
      </c>
      <c r="AK292" s="29">
        <v>52</v>
      </c>
      <c r="AL292" s="35">
        <f t="shared" si="52"/>
        <v>0.96296296296296291</v>
      </c>
    </row>
    <row r="293" spans="2:38" x14ac:dyDescent="0.25">
      <c r="B293" s="23" t="s">
        <v>159</v>
      </c>
      <c r="C293" s="27">
        <v>100</v>
      </c>
      <c r="D293" s="27">
        <v>100</v>
      </c>
      <c r="E293" s="28">
        <f t="shared" si="49"/>
        <v>0</v>
      </c>
      <c r="F293" s="27">
        <v>95</v>
      </c>
      <c r="G293" s="27">
        <v>0</v>
      </c>
      <c r="H293" s="28">
        <f t="shared" si="41"/>
        <v>-95</v>
      </c>
      <c r="I293" s="27">
        <v>0</v>
      </c>
      <c r="J293" s="27">
        <v>95</v>
      </c>
      <c r="K293" s="28">
        <f t="shared" si="42"/>
        <v>95</v>
      </c>
      <c r="L293" s="27">
        <v>0</v>
      </c>
      <c r="M293" s="27">
        <v>0</v>
      </c>
      <c r="N293" s="28">
        <f t="shared" si="43"/>
        <v>0</v>
      </c>
      <c r="O293" s="27">
        <v>0</v>
      </c>
      <c r="P293" s="27">
        <v>0</v>
      </c>
      <c r="Q293" s="28">
        <f t="shared" si="44"/>
        <v>0</v>
      </c>
      <c r="R293" s="27">
        <v>0</v>
      </c>
      <c r="S293" s="27">
        <v>0</v>
      </c>
      <c r="T293" s="28">
        <f t="shared" si="50"/>
        <v>0</v>
      </c>
      <c r="U293" s="28">
        <v>0</v>
      </c>
      <c r="V293" s="28">
        <v>100</v>
      </c>
      <c r="W293" s="28">
        <f t="shared" si="45"/>
        <v>100</v>
      </c>
      <c r="X293" s="28"/>
      <c r="Y293" s="28"/>
      <c r="Z293" s="28">
        <f t="shared" si="46"/>
        <v>0</v>
      </c>
      <c r="AA293" s="28"/>
      <c r="AB293" s="28"/>
      <c r="AC293" s="28">
        <f t="shared" si="47"/>
        <v>0</v>
      </c>
      <c r="AD293" s="28"/>
      <c r="AE293" s="28"/>
      <c r="AF293" s="28">
        <f t="shared" si="48"/>
        <v>0</v>
      </c>
      <c r="AG293" s="27">
        <v>100</v>
      </c>
      <c r="AH293" s="27">
        <v>0</v>
      </c>
      <c r="AI293" s="28">
        <f t="shared" si="51"/>
        <v>-100</v>
      </c>
      <c r="AJ293" s="22">
        <v>54</v>
      </c>
      <c r="AK293" s="29">
        <v>53</v>
      </c>
      <c r="AL293" s="35">
        <f t="shared" si="52"/>
        <v>0.98148148148148151</v>
      </c>
    </row>
    <row r="294" spans="2:38" x14ac:dyDescent="0.25">
      <c r="B294" s="23" t="s">
        <v>145</v>
      </c>
      <c r="C294" s="27">
        <v>100</v>
      </c>
      <c r="D294" s="27">
        <v>100</v>
      </c>
      <c r="E294" s="28">
        <f t="shared" si="49"/>
        <v>0</v>
      </c>
      <c r="F294" s="27">
        <v>95</v>
      </c>
      <c r="G294" s="27">
        <v>95</v>
      </c>
      <c r="H294" s="28">
        <f t="shared" si="41"/>
        <v>0</v>
      </c>
      <c r="I294" s="27">
        <v>0</v>
      </c>
      <c r="J294" s="27">
        <v>0</v>
      </c>
      <c r="K294" s="28">
        <f t="shared" si="42"/>
        <v>0</v>
      </c>
      <c r="L294" s="27">
        <v>0</v>
      </c>
      <c r="M294" s="27">
        <v>0</v>
      </c>
      <c r="N294" s="28">
        <f t="shared" si="43"/>
        <v>0</v>
      </c>
      <c r="O294" s="27">
        <v>0</v>
      </c>
      <c r="P294" s="27">
        <v>0</v>
      </c>
      <c r="Q294" s="28">
        <f t="shared" si="44"/>
        <v>0</v>
      </c>
      <c r="R294" s="27">
        <v>0</v>
      </c>
      <c r="S294" s="27">
        <v>0</v>
      </c>
      <c r="T294" s="28">
        <f t="shared" si="50"/>
        <v>0</v>
      </c>
      <c r="U294" s="28"/>
      <c r="V294" s="28"/>
      <c r="W294" s="28">
        <f t="shared" si="45"/>
        <v>0</v>
      </c>
      <c r="X294" s="28"/>
      <c r="Y294" s="28"/>
      <c r="Z294" s="28">
        <f t="shared" si="46"/>
        <v>0</v>
      </c>
      <c r="AA294" s="28"/>
      <c r="AB294" s="28"/>
      <c r="AC294" s="28">
        <f t="shared" si="47"/>
        <v>0</v>
      </c>
      <c r="AD294" s="28">
        <v>0</v>
      </c>
      <c r="AE294" s="28">
        <v>0</v>
      </c>
      <c r="AF294" s="28">
        <f t="shared" si="48"/>
        <v>0</v>
      </c>
      <c r="AG294" s="27">
        <v>100</v>
      </c>
      <c r="AH294" s="27">
        <v>100</v>
      </c>
      <c r="AI294" s="28">
        <f t="shared" si="51"/>
        <v>0</v>
      </c>
      <c r="AJ294" s="22">
        <v>54</v>
      </c>
      <c r="AK294" s="29">
        <v>54</v>
      </c>
      <c r="AL294" s="35">
        <f t="shared" si="52"/>
        <v>1</v>
      </c>
    </row>
    <row r="295" spans="2:38" x14ac:dyDescent="0.25">
      <c r="B295" s="23" t="s">
        <v>146</v>
      </c>
      <c r="C295" s="27">
        <v>100</v>
      </c>
      <c r="D295" s="27">
        <v>100</v>
      </c>
      <c r="E295" s="28">
        <f t="shared" si="49"/>
        <v>0</v>
      </c>
      <c r="F295" s="27">
        <v>95</v>
      </c>
      <c r="G295" s="27">
        <v>95</v>
      </c>
      <c r="H295" s="28">
        <f t="shared" si="41"/>
        <v>0</v>
      </c>
      <c r="I295" s="27">
        <v>0</v>
      </c>
      <c r="J295" s="27">
        <v>0</v>
      </c>
      <c r="K295" s="28">
        <f t="shared" si="42"/>
        <v>0</v>
      </c>
      <c r="L295" s="27">
        <v>0</v>
      </c>
      <c r="M295" s="27">
        <v>0</v>
      </c>
      <c r="N295" s="28">
        <f t="shared" si="43"/>
        <v>0</v>
      </c>
      <c r="O295" s="27">
        <v>0</v>
      </c>
      <c r="P295" s="27">
        <v>0</v>
      </c>
      <c r="Q295" s="28">
        <f t="shared" si="44"/>
        <v>0</v>
      </c>
      <c r="R295" s="27">
        <v>0</v>
      </c>
      <c r="S295" s="27">
        <v>0</v>
      </c>
      <c r="T295" s="28">
        <f t="shared" si="50"/>
        <v>0</v>
      </c>
      <c r="U295" s="28"/>
      <c r="V295" s="28"/>
      <c r="W295" s="28">
        <f t="shared" si="45"/>
        <v>0</v>
      </c>
      <c r="X295" s="28"/>
      <c r="Y295" s="28"/>
      <c r="Z295" s="28">
        <f t="shared" si="46"/>
        <v>0</v>
      </c>
      <c r="AA295" s="28"/>
      <c r="AB295" s="28"/>
      <c r="AC295" s="28">
        <f t="shared" si="47"/>
        <v>0</v>
      </c>
      <c r="AD295" s="28"/>
      <c r="AE295" s="28"/>
      <c r="AF295" s="28">
        <f t="shared" si="48"/>
        <v>0</v>
      </c>
      <c r="AG295" s="27">
        <v>100</v>
      </c>
      <c r="AH295" s="27">
        <v>100</v>
      </c>
      <c r="AI295" s="28">
        <f t="shared" si="51"/>
        <v>0</v>
      </c>
      <c r="AJ295" s="22">
        <v>54</v>
      </c>
      <c r="AK295" s="29">
        <v>54</v>
      </c>
      <c r="AL295" s="35">
        <f t="shared" si="52"/>
        <v>1</v>
      </c>
    </row>
    <row r="296" spans="2:38" x14ac:dyDescent="0.25">
      <c r="B296" s="23" t="s">
        <v>147</v>
      </c>
      <c r="C296" s="27">
        <v>100</v>
      </c>
      <c r="D296" s="27">
        <v>100</v>
      </c>
      <c r="E296" s="28">
        <f t="shared" si="49"/>
        <v>0</v>
      </c>
      <c r="F296" s="27">
        <v>95</v>
      </c>
      <c r="G296" s="27">
        <v>0</v>
      </c>
      <c r="H296" s="28">
        <f t="shared" si="41"/>
        <v>-95</v>
      </c>
      <c r="I296" s="27">
        <v>0</v>
      </c>
      <c r="J296" s="27">
        <v>95</v>
      </c>
      <c r="K296" s="28">
        <f t="shared" si="42"/>
        <v>95</v>
      </c>
      <c r="L296" s="27">
        <v>0</v>
      </c>
      <c r="M296" s="27">
        <v>0</v>
      </c>
      <c r="N296" s="28">
        <f t="shared" si="43"/>
        <v>0</v>
      </c>
      <c r="O296" s="27">
        <v>0</v>
      </c>
      <c r="P296" s="27">
        <v>0</v>
      </c>
      <c r="Q296" s="28">
        <f t="shared" si="44"/>
        <v>0</v>
      </c>
      <c r="R296" s="27">
        <v>0</v>
      </c>
      <c r="S296" s="27">
        <v>0</v>
      </c>
      <c r="T296" s="28">
        <f t="shared" si="50"/>
        <v>0</v>
      </c>
      <c r="U296" s="27">
        <v>0</v>
      </c>
      <c r="V296" s="27">
        <v>100</v>
      </c>
      <c r="W296" s="28">
        <f t="shared" si="45"/>
        <v>100</v>
      </c>
      <c r="X296" s="28"/>
      <c r="Y296" s="28"/>
      <c r="Z296" s="28">
        <f t="shared" si="46"/>
        <v>0</v>
      </c>
      <c r="AA296" s="28"/>
      <c r="AB296" s="28"/>
      <c r="AC296" s="28">
        <f t="shared" si="47"/>
        <v>0</v>
      </c>
      <c r="AD296" s="28"/>
      <c r="AE296" s="28"/>
      <c r="AF296" s="28">
        <f t="shared" si="48"/>
        <v>0</v>
      </c>
      <c r="AG296" s="27">
        <v>100</v>
      </c>
      <c r="AH296" s="27">
        <v>0</v>
      </c>
      <c r="AI296" s="28">
        <f t="shared" si="51"/>
        <v>-100</v>
      </c>
      <c r="AJ296" s="22">
        <v>54</v>
      </c>
      <c r="AK296" s="29">
        <v>53</v>
      </c>
      <c r="AL296" s="35">
        <f t="shared" si="52"/>
        <v>0.98148148148148151</v>
      </c>
    </row>
    <row r="297" spans="2:38" x14ac:dyDescent="0.25">
      <c r="B297" s="23" t="s">
        <v>148</v>
      </c>
      <c r="C297" s="27">
        <v>100</v>
      </c>
      <c r="D297" s="27">
        <v>100</v>
      </c>
      <c r="E297" s="28">
        <f t="shared" si="49"/>
        <v>0</v>
      </c>
      <c r="F297" s="27">
        <v>95</v>
      </c>
      <c r="G297" s="27">
        <v>95</v>
      </c>
      <c r="H297" s="28">
        <f>G297-F297</f>
        <v>0</v>
      </c>
      <c r="I297" s="27">
        <v>0</v>
      </c>
      <c r="J297" s="27">
        <v>95</v>
      </c>
      <c r="K297" s="28">
        <f t="shared" si="42"/>
        <v>95</v>
      </c>
      <c r="L297" s="27">
        <v>0</v>
      </c>
      <c r="M297" s="27">
        <v>0</v>
      </c>
      <c r="N297" s="28">
        <f t="shared" si="43"/>
        <v>0</v>
      </c>
      <c r="O297" s="27">
        <v>0</v>
      </c>
      <c r="P297" s="27">
        <v>0</v>
      </c>
      <c r="Q297" s="28">
        <f t="shared" si="44"/>
        <v>0</v>
      </c>
      <c r="R297" s="27">
        <v>95</v>
      </c>
      <c r="S297" s="27">
        <v>95</v>
      </c>
      <c r="T297" s="28">
        <f t="shared" si="50"/>
        <v>0</v>
      </c>
      <c r="U297" s="28">
        <v>0</v>
      </c>
      <c r="V297" s="28">
        <v>0</v>
      </c>
      <c r="W297" s="28">
        <f t="shared" si="45"/>
        <v>0</v>
      </c>
      <c r="X297" s="28"/>
      <c r="Y297" s="28"/>
      <c r="Z297" s="28">
        <f t="shared" si="46"/>
        <v>0</v>
      </c>
      <c r="AA297" s="28">
        <v>0</v>
      </c>
      <c r="AB297" s="28">
        <v>0</v>
      </c>
      <c r="AC297" s="28">
        <f t="shared" si="47"/>
        <v>0</v>
      </c>
      <c r="AD297" s="27">
        <v>100</v>
      </c>
      <c r="AE297" s="27">
        <v>88</v>
      </c>
      <c r="AF297" s="28">
        <f t="shared" si="48"/>
        <v>-12</v>
      </c>
      <c r="AG297" s="27">
        <v>100</v>
      </c>
      <c r="AH297" s="27">
        <v>100</v>
      </c>
      <c r="AI297" s="28">
        <f t="shared" si="51"/>
        <v>0</v>
      </c>
      <c r="AJ297" s="22">
        <v>54</v>
      </c>
      <c r="AK297" s="29">
        <v>52</v>
      </c>
      <c r="AL297" s="35">
        <f t="shared" si="52"/>
        <v>0.96296296296296291</v>
      </c>
    </row>
  </sheetData>
  <mergeCells count="120">
    <mergeCell ref="B3:AI3"/>
    <mergeCell ref="B2:AI2"/>
    <mergeCell ref="AE1:AI1"/>
    <mergeCell ref="B63:B65"/>
    <mergeCell ref="B121:B123"/>
    <mergeCell ref="B181:B183"/>
    <mergeCell ref="B241:B243"/>
    <mergeCell ref="U121:W121"/>
    <mergeCell ref="R121:T121"/>
    <mergeCell ref="O121:Q121"/>
    <mergeCell ref="L121:N121"/>
    <mergeCell ref="I121:K121"/>
    <mergeCell ref="F121:H121"/>
    <mergeCell ref="C121:E121"/>
    <mergeCell ref="U122:W122"/>
    <mergeCell ref="R122:T122"/>
    <mergeCell ref="O122:Q122"/>
    <mergeCell ref="L122:N122"/>
    <mergeCell ref="I122:K122"/>
    <mergeCell ref="F122:H122"/>
    <mergeCell ref="C122:E122"/>
    <mergeCell ref="R182:T182"/>
    <mergeCell ref="U182:W182"/>
    <mergeCell ref="X182:Z182"/>
    <mergeCell ref="C242:E242"/>
    <mergeCell ref="F242:H242"/>
    <mergeCell ref="I242:K242"/>
    <mergeCell ref="X122:Z122"/>
    <mergeCell ref="AA122:AC122"/>
    <mergeCell ref="AD122:AF122"/>
    <mergeCell ref="AG122:AI122"/>
    <mergeCell ref="C182:E182"/>
    <mergeCell ref="F182:H182"/>
    <mergeCell ref="I182:K182"/>
    <mergeCell ref="L182:N182"/>
    <mergeCell ref="O182:Q182"/>
    <mergeCell ref="L241:N241"/>
    <mergeCell ref="O241:Q241"/>
    <mergeCell ref="R241:T241"/>
    <mergeCell ref="U241:W241"/>
    <mergeCell ref="X241:Z241"/>
    <mergeCell ref="AA241:AC241"/>
    <mergeCell ref="AD241:AF241"/>
    <mergeCell ref="AG241:AI241"/>
    <mergeCell ref="R181:T181"/>
    <mergeCell ref="U181:W181"/>
    <mergeCell ref="X181:Z181"/>
    <mergeCell ref="AA181:AC181"/>
    <mergeCell ref="AD64:AF64"/>
    <mergeCell ref="AG64:AI64"/>
    <mergeCell ref="C64:E64"/>
    <mergeCell ref="F64:H64"/>
    <mergeCell ref="I64:K64"/>
    <mergeCell ref="L64:N64"/>
    <mergeCell ref="O64:Q64"/>
    <mergeCell ref="R64:T64"/>
    <mergeCell ref="U64:W64"/>
    <mergeCell ref="X64:Z64"/>
    <mergeCell ref="AA64:AC64"/>
    <mergeCell ref="AJ241:AL242"/>
    <mergeCell ref="L242:N242"/>
    <mergeCell ref="O242:Q242"/>
    <mergeCell ref="R242:T242"/>
    <mergeCell ref="U242:W242"/>
    <mergeCell ref="X242:Z242"/>
    <mergeCell ref="AA242:AC242"/>
    <mergeCell ref="AD242:AF242"/>
    <mergeCell ref="AG242:AI242"/>
    <mergeCell ref="AD181:AF181"/>
    <mergeCell ref="AG181:AI181"/>
    <mergeCell ref="C241:E241"/>
    <mergeCell ref="F241:H241"/>
    <mergeCell ref="I241:K241"/>
    <mergeCell ref="X121:Z121"/>
    <mergeCell ref="AA121:AC121"/>
    <mergeCell ref="AD121:AF121"/>
    <mergeCell ref="AG121:AI121"/>
    <mergeCell ref="C181:E181"/>
    <mergeCell ref="F181:H181"/>
    <mergeCell ref="I181:K181"/>
    <mergeCell ref="L181:N181"/>
    <mergeCell ref="O181:Q181"/>
    <mergeCell ref="AA182:AC182"/>
    <mergeCell ref="AD182:AF182"/>
    <mergeCell ref="AG182:AI182"/>
    <mergeCell ref="AD63:AF63"/>
    <mergeCell ref="AG63:AI63"/>
    <mergeCell ref="C63:E63"/>
    <mergeCell ref="F63:H63"/>
    <mergeCell ref="I63:K63"/>
    <mergeCell ref="L63:N63"/>
    <mergeCell ref="O63:Q63"/>
    <mergeCell ref="R63:T63"/>
    <mergeCell ref="U63:W63"/>
    <mergeCell ref="X63:Z63"/>
    <mergeCell ref="AA63:AC63"/>
    <mergeCell ref="A4:A6"/>
    <mergeCell ref="B4:B6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C5:E5"/>
    <mergeCell ref="F5:H5"/>
    <mergeCell ref="I5:K5"/>
    <mergeCell ref="L5:N5"/>
    <mergeCell ref="O5:Q5"/>
    <mergeCell ref="R5:T5"/>
    <mergeCell ref="U5:W5"/>
    <mergeCell ref="X5:Z5"/>
    <mergeCell ref="AA5:AC5"/>
    <mergeCell ref="AD5:AF5"/>
    <mergeCell ref="AG5:AI5"/>
  </mergeCells>
  <pageMargins left="0.11811023622047245" right="0.31496062992125984" top="0.35433070866141736" bottom="0.15748031496062992" header="0.31496062992125984" footer="0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3"/>
  <sheetViews>
    <sheetView tabSelected="1" topLeftCell="G1" workbookViewId="0">
      <selection activeCell="S19" sqref="S19"/>
    </sheetView>
  </sheetViews>
  <sheetFormatPr defaultRowHeight="12.75" x14ac:dyDescent="0.2"/>
  <cols>
    <col min="1" max="6" width="0" style="39" hidden="1" customWidth="1"/>
    <col min="7" max="7" width="5.140625" style="39" customWidth="1"/>
    <col min="8" max="8" width="19.5703125" style="39" customWidth="1"/>
    <col min="9" max="10" width="0" style="39" hidden="1" customWidth="1"/>
    <col min="11" max="11" width="5.7109375" style="39" hidden="1" customWidth="1"/>
    <col min="12" max="12" width="19.85546875" style="39" customWidth="1"/>
    <col min="13" max="13" width="17.140625" style="39" customWidth="1"/>
    <col min="14" max="14" width="19.5703125" style="39" customWidth="1"/>
    <col min="15" max="15" width="20.28515625" style="39" customWidth="1"/>
    <col min="16" max="256" width="9.140625" style="39"/>
    <col min="257" max="262" width="0" style="39" hidden="1" customWidth="1"/>
    <col min="263" max="263" width="5.140625" style="39" customWidth="1"/>
    <col min="264" max="264" width="19.5703125" style="39" customWidth="1"/>
    <col min="265" max="267" width="0" style="39" hidden="1" customWidth="1"/>
    <col min="268" max="268" width="19.85546875" style="39" customWidth="1"/>
    <col min="269" max="269" width="17.140625" style="39" customWidth="1"/>
    <col min="270" max="270" width="19.5703125" style="39" customWidth="1"/>
    <col min="271" max="271" width="20.28515625" style="39" customWidth="1"/>
    <col min="272" max="512" width="9.140625" style="39"/>
    <col min="513" max="518" width="0" style="39" hidden="1" customWidth="1"/>
    <col min="519" max="519" width="5.140625" style="39" customWidth="1"/>
    <col min="520" max="520" width="19.5703125" style="39" customWidth="1"/>
    <col min="521" max="523" width="0" style="39" hidden="1" customWidth="1"/>
    <col min="524" max="524" width="19.85546875" style="39" customWidth="1"/>
    <col min="525" max="525" width="17.140625" style="39" customWidth="1"/>
    <col min="526" max="526" width="19.5703125" style="39" customWidth="1"/>
    <col min="527" max="527" width="20.28515625" style="39" customWidth="1"/>
    <col min="528" max="768" width="9.140625" style="39"/>
    <col min="769" max="774" width="0" style="39" hidden="1" customWidth="1"/>
    <col min="775" max="775" width="5.140625" style="39" customWidth="1"/>
    <col min="776" max="776" width="19.5703125" style="39" customWidth="1"/>
    <col min="777" max="779" width="0" style="39" hidden="1" customWidth="1"/>
    <col min="780" max="780" width="19.85546875" style="39" customWidth="1"/>
    <col min="781" max="781" width="17.140625" style="39" customWidth="1"/>
    <col min="782" max="782" width="19.5703125" style="39" customWidth="1"/>
    <col min="783" max="783" width="20.28515625" style="39" customWidth="1"/>
    <col min="784" max="1024" width="9.140625" style="39"/>
    <col min="1025" max="1030" width="0" style="39" hidden="1" customWidth="1"/>
    <col min="1031" max="1031" width="5.140625" style="39" customWidth="1"/>
    <col min="1032" max="1032" width="19.5703125" style="39" customWidth="1"/>
    <col min="1033" max="1035" width="0" style="39" hidden="1" customWidth="1"/>
    <col min="1036" max="1036" width="19.85546875" style="39" customWidth="1"/>
    <col min="1037" max="1037" width="17.140625" style="39" customWidth="1"/>
    <col min="1038" max="1038" width="19.5703125" style="39" customWidth="1"/>
    <col min="1039" max="1039" width="20.28515625" style="39" customWidth="1"/>
    <col min="1040" max="1280" width="9.140625" style="39"/>
    <col min="1281" max="1286" width="0" style="39" hidden="1" customWidth="1"/>
    <col min="1287" max="1287" width="5.140625" style="39" customWidth="1"/>
    <col min="1288" max="1288" width="19.5703125" style="39" customWidth="1"/>
    <col min="1289" max="1291" width="0" style="39" hidden="1" customWidth="1"/>
    <col min="1292" max="1292" width="19.85546875" style="39" customWidth="1"/>
    <col min="1293" max="1293" width="17.140625" style="39" customWidth="1"/>
    <col min="1294" max="1294" width="19.5703125" style="39" customWidth="1"/>
    <col min="1295" max="1295" width="20.28515625" style="39" customWidth="1"/>
    <col min="1296" max="1536" width="9.140625" style="39"/>
    <col min="1537" max="1542" width="0" style="39" hidden="1" customWidth="1"/>
    <col min="1543" max="1543" width="5.140625" style="39" customWidth="1"/>
    <col min="1544" max="1544" width="19.5703125" style="39" customWidth="1"/>
    <col min="1545" max="1547" width="0" style="39" hidden="1" customWidth="1"/>
    <col min="1548" max="1548" width="19.85546875" style="39" customWidth="1"/>
    <col min="1549" max="1549" width="17.140625" style="39" customWidth="1"/>
    <col min="1550" max="1550" width="19.5703125" style="39" customWidth="1"/>
    <col min="1551" max="1551" width="20.28515625" style="39" customWidth="1"/>
    <col min="1552" max="1792" width="9.140625" style="39"/>
    <col min="1793" max="1798" width="0" style="39" hidden="1" customWidth="1"/>
    <col min="1799" max="1799" width="5.140625" style="39" customWidth="1"/>
    <col min="1800" max="1800" width="19.5703125" style="39" customWidth="1"/>
    <col min="1801" max="1803" width="0" style="39" hidden="1" customWidth="1"/>
    <col min="1804" max="1804" width="19.85546875" style="39" customWidth="1"/>
    <col min="1805" max="1805" width="17.140625" style="39" customWidth="1"/>
    <col min="1806" max="1806" width="19.5703125" style="39" customWidth="1"/>
    <col min="1807" max="1807" width="20.28515625" style="39" customWidth="1"/>
    <col min="1808" max="2048" width="9.140625" style="39"/>
    <col min="2049" max="2054" width="0" style="39" hidden="1" customWidth="1"/>
    <col min="2055" max="2055" width="5.140625" style="39" customWidth="1"/>
    <col min="2056" max="2056" width="19.5703125" style="39" customWidth="1"/>
    <col min="2057" max="2059" width="0" style="39" hidden="1" customWidth="1"/>
    <col min="2060" max="2060" width="19.85546875" style="39" customWidth="1"/>
    <col min="2061" max="2061" width="17.140625" style="39" customWidth="1"/>
    <col min="2062" max="2062" width="19.5703125" style="39" customWidth="1"/>
    <col min="2063" max="2063" width="20.28515625" style="39" customWidth="1"/>
    <col min="2064" max="2304" width="9.140625" style="39"/>
    <col min="2305" max="2310" width="0" style="39" hidden="1" customWidth="1"/>
    <col min="2311" max="2311" width="5.140625" style="39" customWidth="1"/>
    <col min="2312" max="2312" width="19.5703125" style="39" customWidth="1"/>
    <col min="2313" max="2315" width="0" style="39" hidden="1" customWidth="1"/>
    <col min="2316" max="2316" width="19.85546875" style="39" customWidth="1"/>
    <col min="2317" max="2317" width="17.140625" style="39" customWidth="1"/>
    <col min="2318" max="2318" width="19.5703125" style="39" customWidth="1"/>
    <col min="2319" max="2319" width="20.28515625" style="39" customWidth="1"/>
    <col min="2320" max="2560" width="9.140625" style="39"/>
    <col min="2561" max="2566" width="0" style="39" hidden="1" customWidth="1"/>
    <col min="2567" max="2567" width="5.140625" style="39" customWidth="1"/>
    <col min="2568" max="2568" width="19.5703125" style="39" customWidth="1"/>
    <col min="2569" max="2571" width="0" style="39" hidden="1" customWidth="1"/>
    <col min="2572" max="2572" width="19.85546875" style="39" customWidth="1"/>
    <col min="2573" max="2573" width="17.140625" style="39" customWidth="1"/>
    <col min="2574" max="2574" width="19.5703125" style="39" customWidth="1"/>
    <col min="2575" max="2575" width="20.28515625" style="39" customWidth="1"/>
    <col min="2576" max="2816" width="9.140625" style="39"/>
    <col min="2817" max="2822" width="0" style="39" hidden="1" customWidth="1"/>
    <col min="2823" max="2823" width="5.140625" style="39" customWidth="1"/>
    <col min="2824" max="2824" width="19.5703125" style="39" customWidth="1"/>
    <col min="2825" max="2827" width="0" style="39" hidden="1" customWidth="1"/>
    <col min="2828" max="2828" width="19.85546875" style="39" customWidth="1"/>
    <col min="2829" max="2829" width="17.140625" style="39" customWidth="1"/>
    <col min="2830" max="2830" width="19.5703125" style="39" customWidth="1"/>
    <col min="2831" max="2831" width="20.28515625" style="39" customWidth="1"/>
    <col min="2832" max="3072" width="9.140625" style="39"/>
    <col min="3073" max="3078" width="0" style="39" hidden="1" customWidth="1"/>
    <col min="3079" max="3079" width="5.140625" style="39" customWidth="1"/>
    <col min="3080" max="3080" width="19.5703125" style="39" customWidth="1"/>
    <col min="3081" max="3083" width="0" style="39" hidden="1" customWidth="1"/>
    <col min="3084" max="3084" width="19.85546875" style="39" customWidth="1"/>
    <col min="3085" max="3085" width="17.140625" style="39" customWidth="1"/>
    <col min="3086" max="3086" width="19.5703125" style="39" customWidth="1"/>
    <col min="3087" max="3087" width="20.28515625" style="39" customWidth="1"/>
    <col min="3088" max="3328" width="9.140625" style="39"/>
    <col min="3329" max="3334" width="0" style="39" hidden="1" customWidth="1"/>
    <col min="3335" max="3335" width="5.140625" style="39" customWidth="1"/>
    <col min="3336" max="3336" width="19.5703125" style="39" customWidth="1"/>
    <col min="3337" max="3339" width="0" style="39" hidden="1" customWidth="1"/>
    <col min="3340" max="3340" width="19.85546875" style="39" customWidth="1"/>
    <col min="3341" max="3341" width="17.140625" style="39" customWidth="1"/>
    <col min="3342" max="3342" width="19.5703125" style="39" customWidth="1"/>
    <col min="3343" max="3343" width="20.28515625" style="39" customWidth="1"/>
    <col min="3344" max="3584" width="9.140625" style="39"/>
    <col min="3585" max="3590" width="0" style="39" hidden="1" customWidth="1"/>
    <col min="3591" max="3591" width="5.140625" style="39" customWidth="1"/>
    <col min="3592" max="3592" width="19.5703125" style="39" customWidth="1"/>
    <col min="3593" max="3595" width="0" style="39" hidden="1" customWidth="1"/>
    <col min="3596" max="3596" width="19.85546875" style="39" customWidth="1"/>
    <col min="3597" max="3597" width="17.140625" style="39" customWidth="1"/>
    <col min="3598" max="3598" width="19.5703125" style="39" customWidth="1"/>
    <col min="3599" max="3599" width="20.28515625" style="39" customWidth="1"/>
    <col min="3600" max="3840" width="9.140625" style="39"/>
    <col min="3841" max="3846" width="0" style="39" hidden="1" customWidth="1"/>
    <col min="3847" max="3847" width="5.140625" style="39" customWidth="1"/>
    <col min="3848" max="3848" width="19.5703125" style="39" customWidth="1"/>
    <col min="3849" max="3851" width="0" style="39" hidden="1" customWidth="1"/>
    <col min="3852" max="3852" width="19.85546875" style="39" customWidth="1"/>
    <col min="3853" max="3853" width="17.140625" style="39" customWidth="1"/>
    <col min="3854" max="3854" width="19.5703125" style="39" customWidth="1"/>
    <col min="3855" max="3855" width="20.28515625" style="39" customWidth="1"/>
    <col min="3856" max="4096" width="9.140625" style="39"/>
    <col min="4097" max="4102" width="0" style="39" hidden="1" customWidth="1"/>
    <col min="4103" max="4103" width="5.140625" style="39" customWidth="1"/>
    <col min="4104" max="4104" width="19.5703125" style="39" customWidth="1"/>
    <col min="4105" max="4107" width="0" style="39" hidden="1" customWidth="1"/>
    <col min="4108" max="4108" width="19.85546875" style="39" customWidth="1"/>
    <col min="4109" max="4109" width="17.140625" style="39" customWidth="1"/>
    <col min="4110" max="4110" width="19.5703125" style="39" customWidth="1"/>
    <col min="4111" max="4111" width="20.28515625" style="39" customWidth="1"/>
    <col min="4112" max="4352" width="9.140625" style="39"/>
    <col min="4353" max="4358" width="0" style="39" hidden="1" customWidth="1"/>
    <col min="4359" max="4359" width="5.140625" style="39" customWidth="1"/>
    <col min="4360" max="4360" width="19.5703125" style="39" customWidth="1"/>
    <col min="4361" max="4363" width="0" style="39" hidden="1" customWidth="1"/>
    <col min="4364" max="4364" width="19.85546875" style="39" customWidth="1"/>
    <col min="4365" max="4365" width="17.140625" style="39" customWidth="1"/>
    <col min="4366" max="4366" width="19.5703125" style="39" customWidth="1"/>
    <col min="4367" max="4367" width="20.28515625" style="39" customWidth="1"/>
    <col min="4368" max="4608" width="9.140625" style="39"/>
    <col min="4609" max="4614" width="0" style="39" hidden="1" customWidth="1"/>
    <col min="4615" max="4615" width="5.140625" style="39" customWidth="1"/>
    <col min="4616" max="4616" width="19.5703125" style="39" customWidth="1"/>
    <col min="4617" max="4619" width="0" style="39" hidden="1" customWidth="1"/>
    <col min="4620" max="4620" width="19.85546875" style="39" customWidth="1"/>
    <col min="4621" max="4621" width="17.140625" style="39" customWidth="1"/>
    <col min="4622" max="4622" width="19.5703125" style="39" customWidth="1"/>
    <col min="4623" max="4623" width="20.28515625" style="39" customWidth="1"/>
    <col min="4624" max="4864" width="9.140625" style="39"/>
    <col min="4865" max="4870" width="0" style="39" hidden="1" customWidth="1"/>
    <col min="4871" max="4871" width="5.140625" style="39" customWidth="1"/>
    <col min="4872" max="4872" width="19.5703125" style="39" customWidth="1"/>
    <col min="4873" max="4875" width="0" style="39" hidden="1" customWidth="1"/>
    <col min="4876" max="4876" width="19.85546875" style="39" customWidth="1"/>
    <col min="4877" max="4877" width="17.140625" style="39" customWidth="1"/>
    <col min="4878" max="4878" width="19.5703125" style="39" customWidth="1"/>
    <col min="4879" max="4879" width="20.28515625" style="39" customWidth="1"/>
    <col min="4880" max="5120" width="9.140625" style="39"/>
    <col min="5121" max="5126" width="0" style="39" hidden="1" customWidth="1"/>
    <col min="5127" max="5127" width="5.140625" style="39" customWidth="1"/>
    <col min="5128" max="5128" width="19.5703125" style="39" customWidth="1"/>
    <col min="5129" max="5131" width="0" style="39" hidden="1" customWidth="1"/>
    <col min="5132" max="5132" width="19.85546875" style="39" customWidth="1"/>
    <col min="5133" max="5133" width="17.140625" style="39" customWidth="1"/>
    <col min="5134" max="5134" width="19.5703125" style="39" customWidth="1"/>
    <col min="5135" max="5135" width="20.28515625" style="39" customWidth="1"/>
    <col min="5136" max="5376" width="9.140625" style="39"/>
    <col min="5377" max="5382" width="0" style="39" hidden="1" customWidth="1"/>
    <col min="5383" max="5383" width="5.140625" style="39" customWidth="1"/>
    <col min="5384" max="5384" width="19.5703125" style="39" customWidth="1"/>
    <col min="5385" max="5387" width="0" style="39" hidden="1" customWidth="1"/>
    <col min="5388" max="5388" width="19.85546875" style="39" customWidth="1"/>
    <col min="5389" max="5389" width="17.140625" style="39" customWidth="1"/>
    <col min="5390" max="5390" width="19.5703125" style="39" customWidth="1"/>
    <col min="5391" max="5391" width="20.28515625" style="39" customWidth="1"/>
    <col min="5392" max="5632" width="9.140625" style="39"/>
    <col min="5633" max="5638" width="0" style="39" hidden="1" customWidth="1"/>
    <col min="5639" max="5639" width="5.140625" style="39" customWidth="1"/>
    <col min="5640" max="5640" width="19.5703125" style="39" customWidth="1"/>
    <col min="5641" max="5643" width="0" style="39" hidden="1" customWidth="1"/>
    <col min="5644" max="5644" width="19.85546875" style="39" customWidth="1"/>
    <col min="5645" max="5645" width="17.140625" style="39" customWidth="1"/>
    <col min="5646" max="5646" width="19.5703125" style="39" customWidth="1"/>
    <col min="5647" max="5647" width="20.28515625" style="39" customWidth="1"/>
    <col min="5648" max="5888" width="9.140625" style="39"/>
    <col min="5889" max="5894" width="0" style="39" hidden="1" customWidth="1"/>
    <col min="5895" max="5895" width="5.140625" style="39" customWidth="1"/>
    <col min="5896" max="5896" width="19.5703125" style="39" customWidth="1"/>
    <col min="5897" max="5899" width="0" style="39" hidden="1" customWidth="1"/>
    <col min="5900" max="5900" width="19.85546875" style="39" customWidth="1"/>
    <col min="5901" max="5901" width="17.140625" style="39" customWidth="1"/>
    <col min="5902" max="5902" width="19.5703125" style="39" customWidth="1"/>
    <col min="5903" max="5903" width="20.28515625" style="39" customWidth="1"/>
    <col min="5904" max="6144" width="9.140625" style="39"/>
    <col min="6145" max="6150" width="0" style="39" hidden="1" customWidth="1"/>
    <col min="6151" max="6151" width="5.140625" style="39" customWidth="1"/>
    <col min="6152" max="6152" width="19.5703125" style="39" customWidth="1"/>
    <col min="6153" max="6155" width="0" style="39" hidden="1" customWidth="1"/>
    <col min="6156" max="6156" width="19.85546875" style="39" customWidth="1"/>
    <col min="6157" max="6157" width="17.140625" style="39" customWidth="1"/>
    <col min="6158" max="6158" width="19.5703125" style="39" customWidth="1"/>
    <col min="6159" max="6159" width="20.28515625" style="39" customWidth="1"/>
    <col min="6160" max="6400" width="9.140625" style="39"/>
    <col min="6401" max="6406" width="0" style="39" hidden="1" customWidth="1"/>
    <col min="6407" max="6407" width="5.140625" style="39" customWidth="1"/>
    <col min="6408" max="6408" width="19.5703125" style="39" customWidth="1"/>
    <col min="6409" max="6411" width="0" style="39" hidden="1" customWidth="1"/>
    <col min="6412" max="6412" width="19.85546875" style="39" customWidth="1"/>
    <col min="6413" max="6413" width="17.140625" style="39" customWidth="1"/>
    <col min="6414" max="6414" width="19.5703125" style="39" customWidth="1"/>
    <col min="6415" max="6415" width="20.28515625" style="39" customWidth="1"/>
    <col min="6416" max="6656" width="9.140625" style="39"/>
    <col min="6657" max="6662" width="0" style="39" hidden="1" customWidth="1"/>
    <col min="6663" max="6663" width="5.140625" style="39" customWidth="1"/>
    <col min="6664" max="6664" width="19.5703125" style="39" customWidth="1"/>
    <col min="6665" max="6667" width="0" style="39" hidden="1" customWidth="1"/>
    <col min="6668" max="6668" width="19.85546875" style="39" customWidth="1"/>
    <col min="6669" max="6669" width="17.140625" style="39" customWidth="1"/>
    <col min="6670" max="6670" width="19.5703125" style="39" customWidth="1"/>
    <col min="6671" max="6671" width="20.28515625" style="39" customWidth="1"/>
    <col min="6672" max="6912" width="9.140625" style="39"/>
    <col min="6913" max="6918" width="0" style="39" hidden="1" customWidth="1"/>
    <col min="6919" max="6919" width="5.140625" style="39" customWidth="1"/>
    <col min="6920" max="6920" width="19.5703125" style="39" customWidth="1"/>
    <col min="6921" max="6923" width="0" style="39" hidden="1" customWidth="1"/>
    <col min="6924" max="6924" width="19.85546875" style="39" customWidth="1"/>
    <col min="6925" max="6925" width="17.140625" style="39" customWidth="1"/>
    <col min="6926" max="6926" width="19.5703125" style="39" customWidth="1"/>
    <col min="6927" max="6927" width="20.28515625" style="39" customWidth="1"/>
    <col min="6928" max="7168" width="9.140625" style="39"/>
    <col min="7169" max="7174" width="0" style="39" hidden="1" customWidth="1"/>
    <col min="7175" max="7175" width="5.140625" style="39" customWidth="1"/>
    <col min="7176" max="7176" width="19.5703125" style="39" customWidth="1"/>
    <col min="7177" max="7179" width="0" style="39" hidden="1" customWidth="1"/>
    <col min="7180" max="7180" width="19.85546875" style="39" customWidth="1"/>
    <col min="7181" max="7181" width="17.140625" style="39" customWidth="1"/>
    <col min="7182" max="7182" width="19.5703125" style="39" customWidth="1"/>
    <col min="7183" max="7183" width="20.28515625" style="39" customWidth="1"/>
    <col min="7184" max="7424" width="9.140625" style="39"/>
    <col min="7425" max="7430" width="0" style="39" hidden="1" customWidth="1"/>
    <col min="7431" max="7431" width="5.140625" style="39" customWidth="1"/>
    <col min="7432" max="7432" width="19.5703125" style="39" customWidth="1"/>
    <col min="7433" max="7435" width="0" style="39" hidden="1" customWidth="1"/>
    <col min="7436" max="7436" width="19.85546875" style="39" customWidth="1"/>
    <col min="7437" max="7437" width="17.140625" style="39" customWidth="1"/>
    <col min="7438" max="7438" width="19.5703125" style="39" customWidth="1"/>
    <col min="7439" max="7439" width="20.28515625" style="39" customWidth="1"/>
    <col min="7440" max="7680" width="9.140625" style="39"/>
    <col min="7681" max="7686" width="0" style="39" hidden="1" customWidth="1"/>
    <col min="7687" max="7687" width="5.140625" style="39" customWidth="1"/>
    <col min="7688" max="7688" width="19.5703125" style="39" customWidth="1"/>
    <col min="7689" max="7691" width="0" style="39" hidden="1" customWidth="1"/>
    <col min="7692" max="7692" width="19.85546875" style="39" customWidth="1"/>
    <col min="7693" max="7693" width="17.140625" style="39" customWidth="1"/>
    <col min="7694" max="7694" width="19.5703125" style="39" customWidth="1"/>
    <col min="7695" max="7695" width="20.28515625" style="39" customWidth="1"/>
    <col min="7696" max="7936" width="9.140625" style="39"/>
    <col min="7937" max="7942" width="0" style="39" hidden="1" customWidth="1"/>
    <col min="7943" max="7943" width="5.140625" style="39" customWidth="1"/>
    <col min="7944" max="7944" width="19.5703125" style="39" customWidth="1"/>
    <col min="7945" max="7947" width="0" style="39" hidden="1" customWidth="1"/>
    <col min="7948" max="7948" width="19.85546875" style="39" customWidth="1"/>
    <col min="7949" max="7949" width="17.140625" style="39" customWidth="1"/>
    <col min="7950" max="7950" width="19.5703125" style="39" customWidth="1"/>
    <col min="7951" max="7951" width="20.28515625" style="39" customWidth="1"/>
    <col min="7952" max="8192" width="9.140625" style="39"/>
    <col min="8193" max="8198" width="0" style="39" hidden="1" customWidth="1"/>
    <col min="8199" max="8199" width="5.140625" style="39" customWidth="1"/>
    <col min="8200" max="8200" width="19.5703125" style="39" customWidth="1"/>
    <col min="8201" max="8203" width="0" style="39" hidden="1" customWidth="1"/>
    <col min="8204" max="8204" width="19.85546875" style="39" customWidth="1"/>
    <col min="8205" max="8205" width="17.140625" style="39" customWidth="1"/>
    <col min="8206" max="8206" width="19.5703125" style="39" customWidth="1"/>
    <col min="8207" max="8207" width="20.28515625" style="39" customWidth="1"/>
    <col min="8208" max="8448" width="9.140625" style="39"/>
    <col min="8449" max="8454" width="0" style="39" hidden="1" customWidth="1"/>
    <col min="8455" max="8455" width="5.140625" style="39" customWidth="1"/>
    <col min="8456" max="8456" width="19.5703125" style="39" customWidth="1"/>
    <col min="8457" max="8459" width="0" style="39" hidden="1" customWidth="1"/>
    <col min="8460" max="8460" width="19.85546875" style="39" customWidth="1"/>
    <col min="8461" max="8461" width="17.140625" style="39" customWidth="1"/>
    <col min="8462" max="8462" width="19.5703125" style="39" customWidth="1"/>
    <col min="8463" max="8463" width="20.28515625" style="39" customWidth="1"/>
    <col min="8464" max="8704" width="9.140625" style="39"/>
    <col min="8705" max="8710" width="0" style="39" hidden="1" customWidth="1"/>
    <col min="8711" max="8711" width="5.140625" style="39" customWidth="1"/>
    <col min="8712" max="8712" width="19.5703125" style="39" customWidth="1"/>
    <col min="8713" max="8715" width="0" style="39" hidden="1" customWidth="1"/>
    <col min="8716" max="8716" width="19.85546875" style="39" customWidth="1"/>
    <col min="8717" max="8717" width="17.140625" style="39" customWidth="1"/>
    <col min="8718" max="8718" width="19.5703125" style="39" customWidth="1"/>
    <col min="8719" max="8719" width="20.28515625" style="39" customWidth="1"/>
    <col min="8720" max="8960" width="9.140625" style="39"/>
    <col min="8961" max="8966" width="0" style="39" hidden="1" customWidth="1"/>
    <col min="8967" max="8967" width="5.140625" style="39" customWidth="1"/>
    <col min="8968" max="8968" width="19.5703125" style="39" customWidth="1"/>
    <col min="8969" max="8971" width="0" style="39" hidden="1" customWidth="1"/>
    <col min="8972" max="8972" width="19.85546875" style="39" customWidth="1"/>
    <col min="8973" max="8973" width="17.140625" style="39" customWidth="1"/>
    <col min="8974" max="8974" width="19.5703125" style="39" customWidth="1"/>
    <col min="8975" max="8975" width="20.28515625" style="39" customWidth="1"/>
    <col min="8976" max="9216" width="9.140625" style="39"/>
    <col min="9217" max="9222" width="0" style="39" hidden="1" customWidth="1"/>
    <col min="9223" max="9223" width="5.140625" style="39" customWidth="1"/>
    <col min="9224" max="9224" width="19.5703125" style="39" customWidth="1"/>
    <col min="9225" max="9227" width="0" style="39" hidden="1" customWidth="1"/>
    <col min="9228" max="9228" width="19.85546875" style="39" customWidth="1"/>
    <col min="9229" max="9229" width="17.140625" style="39" customWidth="1"/>
    <col min="9230" max="9230" width="19.5703125" style="39" customWidth="1"/>
    <col min="9231" max="9231" width="20.28515625" style="39" customWidth="1"/>
    <col min="9232" max="9472" width="9.140625" style="39"/>
    <col min="9473" max="9478" width="0" style="39" hidden="1" customWidth="1"/>
    <col min="9479" max="9479" width="5.140625" style="39" customWidth="1"/>
    <col min="9480" max="9480" width="19.5703125" style="39" customWidth="1"/>
    <col min="9481" max="9483" width="0" style="39" hidden="1" customWidth="1"/>
    <col min="9484" max="9484" width="19.85546875" style="39" customWidth="1"/>
    <col min="9485" max="9485" width="17.140625" style="39" customWidth="1"/>
    <col min="9486" max="9486" width="19.5703125" style="39" customWidth="1"/>
    <col min="9487" max="9487" width="20.28515625" style="39" customWidth="1"/>
    <col min="9488" max="9728" width="9.140625" style="39"/>
    <col min="9729" max="9734" width="0" style="39" hidden="1" customWidth="1"/>
    <col min="9735" max="9735" width="5.140625" style="39" customWidth="1"/>
    <col min="9736" max="9736" width="19.5703125" style="39" customWidth="1"/>
    <col min="9737" max="9739" width="0" style="39" hidden="1" customWidth="1"/>
    <col min="9740" max="9740" width="19.85546875" style="39" customWidth="1"/>
    <col min="9741" max="9741" width="17.140625" style="39" customWidth="1"/>
    <col min="9742" max="9742" width="19.5703125" style="39" customWidth="1"/>
    <col min="9743" max="9743" width="20.28515625" style="39" customWidth="1"/>
    <col min="9744" max="9984" width="9.140625" style="39"/>
    <col min="9985" max="9990" width="0" style="39" hidden="1" customWidth="1"/>
    <col min="9991" max="9991" width="5.140625" style="39" customWidth="1"/>
    <col min="9992" max="9992" width="19.5703125" style="39" customWidth="1"/>
    <col min="9993" max="9995" width="0" style="39" hidden="1" customWidth="1"/>
    <col min="9996" max="9996" width="19.85546875" style="39" customWidth="1"/>
    <col min="9997" max="9997" width="17.140625" style="39" customWidth="1"/>
    <col min="9998" max="9998" width="19.5703125" style="39" customWidth="1"/>
    <col min="9999" max="9999" width="20.28515625" style="39" customWidth="1"/>
    <col min="10000" max="10240" width="9.140625" style="39"/>
    <col min="10241" max="10246" width="0" style="39" hidden="1" customWidth="1"/>
    <col min="10247" max="10247" width="5.140625" style="39" customWidth="1"/>
    <col min="10248" max="10248" width="19.5703125" style="39" customWidth="1"/>
    <col min="10249" max="10251" width="0" style="39" hidden="1" customWidth="1"/>
    <col min="10252" max="10252" width="19.85546875" style="39" customWidth="1"/>
    <col min="10253" max="10253" width="17.140625" style="39" customWidth="1"/>
    <col min="10254" max="10254" width="19.5703125" style="39" customWidth="1"/>
    <col min="10255" max="10255" width="20.28515625" style="39" customWidth="1"/>
    <col min="10256" max="10496" width="9.140625" style="39"/>
    <col min="10497" max="10502" width="0" style="39" hidden="1" customWidth="1"/>
    <col min="10503" max="10503" width="5.140625" style="39" customWidth="1"/>
    <col min="10504" max="10504" width="19.5703125" style="39" customWidth="1"/>
    <col min="10505" max="10507" width="0" style="39" hidden="1" customWidth="1"/>
    <col min="10508" max="10508" width="19.85546875" style="39" customWidth="1"/>
    <col min="10509" max="10509" width="17.140625" style="39" customWidth="1"/>
    <col min="10510" max="10510" width="19.5703125" style="39" customWidth="1"/>
    <col min="10511" max="10511" width="20.28515625" style="39" customWidth="1"/>
    <col min="10512" max="10752" width="9.140625" style="39"/>
    <col min="10753" max="10758" width="0" style="39" hidden="1" customWidth="1"/>
    <col min="10759" max="10759" width="5.140625" style="39" customWidth="1"/>
    <col min="10760" max="10760" width="19.5703125" style="39" customWidth="1"/>
    <col min="10761" max="10763" width="0" style="39" hidden="1" customWidth="1"/>
    <col min="10764" max="10764" width="19.85546875" style="39" customWidth="1"/>
    <col min="10765" max="10765" width="17.140625" style="39" customWidth="1"/>
    <col min="10766" max="10766" width="19.5703125" style="39" customWidth="1"/>
    <col min="10767" max="10767" width="20.28515625" style="39" customWidth="1"/>
    <col min="10768" max="11008" width="9.140625" style="39"/>
    <col min="11009" max="11014" width="0" style="39" hidden="1" customWidth="1"/>
    <col min="11015" max="11015" width="5.140625" style="39" customWidth="1"/>
    <col min="11016" max="11016" width="19.5703125" style="39" customWidth="1"/>
    <col min="11017" max="11019" width="0" style="39" hidden="1" customWidth="1"/>
    <col min="11020" max="11020" width="19.85546875" style="39" customWidth="1"/>
    <col min="11021" max="11021" width="17.140625" style="39" customWidth="1"/>
    <col min="11022" max="11022" width="19.5703125" style="39" customWidth="1"/>
    <col min="11023" max="11023" width="20.28515625" style="39" customWidth="1"/>
    <col min="11024" max="11264" width="9.140625" style="39"/>
    <col min="11265" max="11270" width="0" style="39" hidden="1" customWidth="1"/>
    <col min="11271" max="11271" width="5.140625" style="39" customWidth="1"/>
    <col min="11272" max="11272" width="19.5703125" style="39" customWidth="1"/>
    <col min="11273" max="11275" width="0" style="39" hidden="1" customWidth="1"/>
    <col min="11276" max="11276" width="19.85546875" style="39" customWidth="1"/>
    <col min="11277" max="11277" width="17.140625" style="39" customWidth="1"/>
    <col min="11278" max="11278" width="19.5703125" style="39" customWidth="1"/>
    <col min="11279" max="11279" width="20.28515625" style="39" customWidth="1"/>
    <col min="11280" max="11520" width="9.140625" style="39"/>
    <col min="11521" max="11526" width="0" style="39" hidden="1" customWidth="1"/>
    <col min="11527" max="11527" width="5.140625" style="39" customWidth="1"/>
    <col min="11528" max="11528" width="19.5703125" style="39" customWidth="1"/>
    <col min="11529" max="11531" width="0" style="39" hidden="1" customWidth="1"/>
    <col min="11532" max="11532" width="19.85546875" style="39" customWidth="1"/>
    <col min="11533" max="11533" width="17.140625" style="39" customWidth="1"/>
    <col min="11534" max="11534" width="19.5703125" style="39" customWidth="1"/>
    <col min="11535" max="11535" width="20.28515625" style="39" customWidth="1"/>
    <col min="11536" max="11776" width="9.140625" style="39"/>
    <col min="11777" max="11782" width="0" style="39" hidden="1" customWidth="1"/>
    <col min="11783" max="11783" width="5.140625" style="39" customWidth="1"/>
    <col min="11784" max="11784" width="19.5703125" style="39" customWidth="1"/>
    <col min="11785" max="11787" width="0" style="39" hidden="1" customWidth="1"/>
    <col min="11788" max="11788" width="19.85546875" style="39" customWidth="1"/>
    <col min="11789" max="11789" width="17.140625" style="39" customWidth="1"/>
    <col min="11790" max="11790" width="19.5703125" style="39" customWidth="1"/>
    <col min="11791" max="11791" width="20.28515625" style="39" customWidth="1"/>
    <col min="11792" max="12032" width="9.140625" style="39"/>
    <col min="12033" max="12038" width="0" style="39" hidden="1" customWidth="1"/>
    <col min="12039" max="12039" width="5.140625" style="39" customWidth="1"/>
    <col min="12040" max="12040" width="19.5703125" style="39" customWidth="1"/>
    <col min="12041" max="12043" width="0" style="39" hidden="1" customWidth="1"/>
    <col min="12044" max="12044" width="19.85546875" style="39" customWidth="1"/>
    <col min="12045" max="12045" width="17.140625" style="39" customWidth="1"/>
    <col min="12046" max="12046" width="19.5703125" style="39" customWidth="1"/>
    <col min="12047" max="12047" width="20.28515625" style="39" customWidth="1"/>
    <col min="12048" max="12288" width="9.140625" style="39"/>
    <col min="12289" max="12294" width="0" style="39" hidden="1" customWidth="1"/>
    <col min="12295" max="12295" width="5.140625" style="39" customWidth="1"/>
    <col min="12296" max="12296" width="19.5703125" style="39" customWidth="1"/>
    <col min="12297" max="12299" width="0" style="39" hidden="1" customWidth="1"/>
    <col min="12300" max="12300" width="19.85546875" style="39" customWidth="1"/>
    <col min="12301" max="12301" width="17.140625" style="39" customWidth="1"/>
    <col min="12302" max="12302" width="19.5703125" style="39" customWidth="1"/>
    <col min="12303" max="12303" width="20.28515625" style="39" customWidth="1"/>
    <col min="12304" max="12544" width="9.140625" style="39"/>
    <col min="12545" max="12550" width="0" style="39" hidden="1" customWidth="1"/>
    <col min="12551" max="12551" width="5.140625" style="39" customWidth="1"/>
    <col min="12552" max="12552" width="19.5703125" style="39" customWidth="1"/>
    <col min="12553" max="12555" width="0" style="39" hidden="1" customWidth="1"/>
    <col min="12556" max="12556" width="19.85546875" style="39" customWidth="1"/>
    <col min="12557" max="12557" width="17.140625" style="39" customWidth="1"/>
    <col min="12558" max="12558" width="19.5703125" style="39" customWidth="1"/>
    <col min="12559" max="12559" width="20.28515625" style="39" customWidth="1"/>
    <col min="12560" max="12800" width="9.140625" style="39"/>
    <col min="12801" max="12806" width="0" style="39" hidden="1" customWidth="1"/>
    <col min="12807" max="12807" width="5.140625" style="39" customWidth="1"/>
    <col min="12808" max="12808" width="19.5703125" style="39" customWidth="1"/>
    <col min="12809" max="12811" width="0" style="39" hidden="1" customWidth="1"/>
    <col min="12812" max="12812" width="19.85546875" style="39" customWidth="1"/>
    <col min="12813" max="12813" width="17.140625" style="39" customWidth="1"/>
    <col min="12814" max="12814" width="19.5703125" style="39" customWidth="1"/>
    <col min="12815" max="12815" width="20.28515625" style="39" customWidth="1"/>
    <col min="12816" max="13056" width="9.140625" style="39"/>
    <col min="13057" max="13062" width="0" style="39" hidden="1" customWidth="1"/>
    <col min="13063" max="13063" width="5.140625" style="39" customWidth="1"/>
    <col min="13064" max="13064" width="19.5703125" style="39" customWidth="1"/>
    <col min="13065" max="13067" width="0" style="39" hidden="1" customWidth="1"/>
    <col min="13068" max="13068" width="19.85546875" style="39" customWidth="1"/>
    <col min="13069" max="13069" width="17.140625" style="39" customWidth="1"/>
    <col min="13070" max="13070" width="19.5703125" style="39" customWidth="1"/>
    <col min="13071" max="13071" width="20.28515625" style="39" customWidth="1"/>
    <col min="13072" max="13312" width="9.140625" style="39"/>
    <col min="13313" max="13318" width="0" style="39" hidden="1" customWidth="1"/>
    <col min="13319" max="13319" width="5.140625" style="39" customWidth="1"/>
    <col min="13320" max="13320" width="19.5703125" style="39" customWidth="1"/>
    <col min="13321" max="13323" width="0" style="39" hidden="1" customWidth="1"/>
    <col min="13324" max="13324" width="19.85546875" style="39" customWidth="1"/>
    <col min="13325" max="13325" width="17.140625" style="39" customWidth="1"/>
    <col min="13326" max="13326" width="19.5703125" style="39" customWidth="1"/>
    <col min="13327" max="13327" width="20.28515625" style="39" customWidth="1"/>
    <col min="13328" max="13568" width="9.140625" style="39"/>
    <col min="13569" max="13574" width="0" style="39" hidden="1" customWidth="1"/>
    <col min="13575" max="13575" width="5.140625" style="39" customWidth="1"/>
    <col min="13576" max="13576" width="19.5703125" style="39" customWidth="1"/>
    <col min="13577" max="13579" width="0" style="39" hidden="1" customWidth="1"/>
    <col min="13580" max="13580" width="19.85546875" style="39" customWidth="1"/>
    <col min="13581" max="13581" width="17.140625" style="39" customWidth="1"/>
    <col min="13582" max="13582" width="19.5703125" style="39" customWidth="1"/>
    <col min="13583" max="13583" width="20.28515625" style="39" customWidth="1"/>
    <col min="13584" max="13824" width="9.140625" style="39"/>
    <col min="13825" max="13830" width="0" style="39" hidden="1" customWidth="1"/>
    <col min="13831" max="13831" width="5.140625" style="39" customWidth="1"/>
    <col min="13832" max="13832" width="19.5703125" style="39" customWidth="1"/>
    <col min="13833" max="13835" width="0" style="39" hidden="1" customWidth="1"/>
    <col min="13836" max="13836" width="19.85546875" style="39" customWidth="1"/>
    <col min="13837" max="13837" width="17.140625" style="39" customWidth="1"/>
    <col min="13838" max="13838" width="19.5703125" style="39" customWidth="1"/>
    <col min="13839" max="13839" width="20.28515625" style="39" customWidth="1"/>
    <col min="13840" max="14080" width="9.140625" style="39"/>
    <col min="14081" max="14086" width="0" style="39" hidden="1" customWidth="1"/>
    <col min="14087" max="14087" width="5.140625" style="39" customWidth="1"/>
    <col min="14088" max="14088" width="19.5703125" style="39" customWidth="1"/>
    <col min="14089" max="14091" width="0" style="39" hidden="1" customWidth="1"/>
    <col min="14092" max="14092" width="19.85546875" style="39" customWidth="1"/>
    <col min="14093" max="14093" width="17.140625" style="39" customWidth="1"/>
    <col min="14094" max="14094" width="19.5703125" style="39" customWidth="1"/>
    <col min="14095" max="14095" width="20.28515625" style="39" customWidth="1"/>
    <col min="14096" max="14336" width="9.140625" style="39"/>
    <col min="14337" max="14342" width="0" style="39" hidden="1" customWidth="1"/>
    <col min="14343" max="14343" width="5.140625" style="39" customWidth="1"/>
    <col min="14344" max="14344" width="19.5703125" style="39" customWidth="1"/>
    <col min="14345" max="14347" width="0" style="39" hidden="1" customWidth="1"/>
    <col min="14348" max="14348" width="19.85546875" style="39" customWidth="1"/>
    <col min="14349" max="14349" width="17.140625" style="39" customWidth="1"/>
    <col min="14350" max="14350" width="19.5703125" style="39" customWidth="1"/>
    <col min="14351" max="14351" width="20.28515625" style="39" customWidth="1"/>
    <col min="14352" max="14592" width="9.140625" style="39"/>
    <col min="14593" max="14598" width="0" style="39" hidden="1" customWidth="1"/>
    <col min="14599" max="14599" width="5.140625" style="39" customWidth="1"/>
    <col min="14600" max="14600" width="19.5703125" style="39" customWidth="1"/>
    <col min="14601" max="14603" width="0" style="39" hidden="1" customWidth="1"/>
    <col min="14604" max="14604" width="19.85546875" style="39" customWidth="1"/>
    <col min="14605" max="14605" width="17.140625" style="39" customWidth="1"/>
    <col min="14606" max="14606" width="19.5703125" style="39" customWidth="1"/>
    <col min="14607" max="14607" width="20.28515625" style="39" customWidth="1"/>
    <col min="14608" max="14848" width="9.140625" style="39"/>
    <col min="14849" max="14854" width="0" style="39" hidden="1" customWidth="1"/>
    <col min="14855" max="14855" width="5.140625" style="39" customWidth="1"/>
    <col min="14856" max="14856" width="19.5703125" style="39" customWidth="1"/>
    <col min="14857" max="14859" width="0" style="39" hidden="1" customWidth="1"/>
    <col min="14860" max="14860" width="19.85546875" style="39" customWidth="1"/>
    <col min="14861" max="14861" width="17.140625" style="39" customWidth="1"/>
    <col min="14862" max="14862" width="19.5703125" style="39" customWidth="1"/>
    <col min="14863" max="14863" width="20.28515625" style="39" customWidth="1"/>
    <col min="14864" max="15104" width="9.140625" style="39"/>
    <col min="15105" max="15110" width="0" style="39" hidden="1" customWidth="1"/>
    <col min="15111" max="15111" width="5.140625" style="39" customWidth="1"/>
    <col min="15112" max="15112" width="19.5703125" style="39" customWidth="1"/>
    <col min="15113" max="15115" width="0" style="39" hidden="1" customWidth="1"/>
    <col min="15116" max="15116" width="19.85546875" style="39" customWidth="1"/>
    <col min="15117" max="15117" width="17.140625" style="39" customWidth="1"/>
    <col min="15118" max="15118" width="19.5703125" style="39" customWidth="1"/>
    <col min="15119" max="15119" width="20.28515625" style="39" customWidth="1"/>
    <col min="15120" max="15360" width="9.140625" style="39"/>
    <col min="15361" max="15366" width="0" style="39" hidden="1" customWidth="1"/>
    <col min="15367" max="15367" width="5.140625" style="39" customWidth="1"/>
    <col min="15368" max="15368" width="19.5703125" style="39" customWidth="1"/>
    <col min="15369" max="15371" width="0" style="39" hidden="1" customWidth="1"/>
    <col min="15372" max="15372" width="19.85546875" style="39" customWidth="1"/>
    <col min="15373" max="15373" width="17.140625" style="39" customWidth="1"/>
    <col min="15374" max="15374" width="19.5703125" style="39" customWidth="1"/>
    <col min="15375" max="15375" width="20.28515625" style="39" customWidth="1"/>
    <col min="15376" max="15616" width="9.140625" style="39"/>
    <col min="15617" max="15622" width="0" style="39" hidden="1" customWidth="1"/>
    <col min="15623" max="15623" width="5.140625" style="39" customWidth="1"/>
    <col min="15624" max="15624" width="19.5703125" style="39" customWidth="1"/>
    <col min="15625" max="15627" width="0" style="39" hidden="1" customWidth="1"/>
    <col min="15628" max="15628" width="19.85546875" style="39" customWidth="1"/>
    <col min="15629" max="15629" width="17.140625" style="39" customWidth="1"/>
    <col min="15630" max="15630" width="19.5703125" style="39" customWidth="1"/>
    <col min="15631" max="15631" width="20.28515625" style="39" customWidth="1"/>
    <col min="15632" max="15872" width="9.140625" style="39"/>
    <col min="15873" max="15878" width="0" style="39" hidden="1" customWidth="1"/>
    <col min="15879" max="15879" width="5.140625" style="39" customWidth="1"/>
    <col min="15880" max="15880" width="19.5703125" style="39" customWidth="1"/>
    <col min="15881" max="15883" width="0" style="39" hidden="1" customWidth="1"/>
    <col min="15884" max="15884" width="19.85546875" style="39" customWidth="1"/>
    <col min="15885" max="15885" width="17.140625" style="39" customWidth="1"/>
    <col min="15886" max="15886" width="19.5703125" style="39" customWidth="1"/>
    <col min="15887" max="15887" width="20.28515625" style="39" customWidth="1"/>
    <col min="15888" max="16128" width="9.140625" style="39"/>
    <col min="16129" max="16134" width="0" style="39" hidden="1" customWidth="1"/>
    <col min="16135" max="16135" width="5.140625" style="39" customWidth="1"/>
    <col min="16136" max="16136" width="19.5703125" style="39" customWidth="1"/>
    <col min="16137" max="16139" width="0" style="39" hidden="1" customWidth="1"/>
    <col min="16140" max="16140" width="19.85546875" style="39" customWidth="1"/>
    <col min="16141" max="16141" width="17.140625" style="39" customWidth="1"/>
    <col min="16142" max="16142" width="19.5703125" style="39" customWidth="1"/>
    <col min="16143" max="16143" width="20.28515625" style="39" customWidth="1"/>
    <col min="16144" max="16384" width="9.140625" style="39"/>
  </cols>
  <sheetData>
    <row r="1" spans="1:21" ht="38.25" customHeight="1" x14ac:dyDescent="0.2">
      <c r="A1" s="37"/>
      <c r="B1" s="37"/>
      <c r="C1" s="37"/>
      <c r="D1" s="37"/>
      <c r="E1" s="37"/>
      <c r="F1" s="37"/>
      <c r="G1" s="84" t="s">
        <v>160</v>
      </c>
      <c r="H1" s="84"/>
      <c r="I1" s="84"/>
      <c r="J1" s="84"/>
      <c r="K1" s="84"/>
      <c r="L1" s="84"/>
      <c r="M1" s="84"/>
      <c r="N1" s="84"/>
      <c r="O1" s="84"/>
      <c r="P1" s="38"/>
      <c r="Q1" s="38"/>
      <c r="R1" s="38"/>
      <c r="S1" s="38"/>
      <c r="T1" s="38"/>
      <c r="U1" s="38"/>
    </row>
    <row r="2" spans="1:21" ht="15" x14ac:dyDescent="0.2">
      <c r="A2" s="40"/>
      <c r="B2" s="40"/>
      <c r="C2" s="40"/>
      <c r="D2" s="40"/>
      <c r="E2" s="40"/>
      <c r="F2" s="40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x14ac:dyDescent="0.2">
      <c r="A3" s="41"/>
      <c r="B3" s="41"/>
      <c r="C3" s="41"/>
      <c r="D3" s="41"/>
      <c r="E3" s="41"/>
      <c r="F3" s="41"/>
      <c r="G3" s="85" t="s">
        <v>0</v>
      </c>
      <c r="H3" s="86" t="s">
        <v>1</v>
      </c>
      <c r="I3" s="42"/>
      <c r="J3" s="42"/>
      <c r="K3" s="42"/>
      <c r="L3" s="87" t="s">
        <v>161</v>
      </c>
      <c r="M3" s="88"/>
      <c r="N3" s="89"/>
      <c r="O3" s="93" t="s">
        <v>162</v>
      </c>
    </row>
    <row r="4" spans="1:21" x14ac:dyDescent="0.2">
      <c r="A4" s="36"/>
      <c r="B4" s="36"/>
      <c r="C4" s="36"/>
      <c r="D4" s="36"/>
      <c r="E4" s="36"/>
      <c r="F4" s="43"/>
      <c r="G4" s="85"/>
      <c r="H4" s="86"/>
      <c r="I4" s="44"/>
      <c r="J4" s="45"/>
      <c r="K4" s="46"/>
      <c r="L4" s="90"/>
      <c r="M4" s="91"/>
      <c r="N4" s="92"/>
      <c r="O4" s="93"/>
    </row>
    <row r="5" spans="1:21" ht="34.5" customHeight="1" x14ac:dyDescent="0.2">
      <c r="A5" s="36"/>
      <c r="B5" s="36"/>
      <c r="C5" s="36"/>
      <c r="D5" s="36"/>
      <c r="E5" s="36"/>
      <c r="F5" s="43"/>
      <c r="G5" s="85"/>
      <c r="H5" s="86"/>
      <c r="I5" s="44"/>
      <c r="J5" s="47"/>
      <c r="K5" s="48"/>
      <c r="L5" s="49" t="s">
        <v>163</v>
      </c>
      <c r="M5" s="49" t="s">
        <v>164</v>
      </c>
      <c r="N5" s="49" t="s">
        <v>165</v>
      </c>
      <c r="O5" s="93"/>
    </row>
    <row r="6" spans="1:21" ht="21.75" customHeight="1" x14ac:dyDescent="0.2">
      <c r="A6" s="50" t="s">
        <v>166</v>
      </c>
      <c r="B6" s="50"/>
      <c r="C6" s="50"/>
      <c r="D6" s="50" t="s">
        <v>167</v>
      </c>
      <c r="E6" s="50" t="s">
        <v>168</v>
      </c>
      <c r="F6" s="51" t="s">
        <v>169</v>
      </c>
      <c r="G6" s="52" t="s">
        <v>10</v>
      </c>
      <c r="H6" s="52" t="s">
        <v>170</v>
      </c>
      <c r="I6" s="53"/>
      <c r="J6" s="50" t="s">
        <v>171</v>
      </c>
      <c r="K6" s="54"/>
      <c r="L6" s="55">
        <v>1</v>
      </c>
      <c r="M6" s="55">
        <v>2</v>
      </c>
      <c r="N6" s="55" t="s">
        <v>12</v>
      </c>
      <c r="O6" s="55">
        <v>4</v>
      </c>
    </row>
    <row r="7" spans="1:21" ht="56.25" customHeight="1" x14ac:dyDescent="0.2">
      <c r="A7" s="56"/>
      <c r="B7" s="56"/>
      <c r="C7" s="56"/>
      <c r="D7" s="56"/>
      <c r="E7" s="56"/>
      <c r="F7" s="56"/>
      <c r="G7" s="94" t="s">
        <v>149</v>
      </c>
      <c r="H7" s="94"/>
      <c r="I7" s="94"/>
      <c r="J7" s="94"/>
      <c r="K7" s="94"/>
      <c r="L7" s="94"/>
      <c r="M7" s="94"/>
      <c r="N7" s="94"/>
      <c r="O7" s="95"/>
    </row>
    <row r="8" spans="1:21" ht="21" customHeight="1" x14ac:dyDescent="0.2">
      <c r="A8" s="57">
        <v>2</v>
      </c>
      <c r="B8" s="57">
        <v>4</v>
      </c>
      <c r="C8" s="57" t="s">
        <v>172</v>
      </c>
      <c r="D8" s="57" t="s">
        <v>173</v>
      </c>
      <c r="E8" s="57">
        <v>11</v>
      </c>
      <c r="F8" s="57">
        <v>4030027</v>
      </c>
      <c r="G8" s="57">
        <v>1</v>
      </c>
      <c r="H8" s="58" t="s">
        <v>174</v>
      </c>
      <c r="I8" s="58" t="s">
        <v>175</v>
      </c>
      <c r="J8" s="58"/>
      <c r="K8" s="58"/>
      <c r="L8" s="59">
        <v>23097.16</v>
      </c>
      <c r="M8" s="59">
        <v>22780.61321</v>
      </c>
      <c r="N8" s="60">
        <v>0.98629499081272332</v>
      </c>
      <c r="O8" s="61" t="str">
        <f>IF(N8&gt;=0.8,"Эффективно","Неэффективно")</f>
        <v>Эффективно</v>
      </c>
    </row>
    <row r="9" spans="1:21" ht="28.5" customHeight="1" x14ac:dyDescent="0.2">
      <c r="A9" s="5">
        <v>2</v>
      </c>
      <c r="B9" s="5">
        <v>4</v>
      </c>
      <c r="C9" s="5" t="s">
        <v>172</v>
      </c>
      <c r="D9" s="5" t="s">
        <v>173</v>
      </c>
      <c r="E9" s="5">
        <v>11</v>
      </c>
      <c r="F9" s="5">
        <v>4030037</v>
      </c>
      <c r="G9" s="5">
        <v>2</v>
      </c>
      <c r="H9" s="62" t="s">
        <v>176</v>
      </c>
      <c r="I9" s="62" t="s">
        <v>175</v>
      </c>
      <c r="J9" s="62"/>
      <c r="K9" s="62"/>
      <c r="L9" s="59">
        <v>18032.68</v>
      </c>
      <c r="M9" s="59">
        <v>17955.299279999999</v>
      </c>
      <c r="N9" s="60">
        <v>0.99570886191070873</v>
      </c>
      <c r="O9" s="61" t="str">
        <f t="shared" ref="O9:O60" si="0">IF(N9&gt;=0.8,"Эффективно","Неэффективно")</f>
        <v>Эффективно</v>
      </c>
    </row>
    <row r="10" spans="1:21" ht="18.75" customHeight="1" x14ac:dyDescent="0.2">
      <c r="A10" s="5">
        <v>2</v>
      </c>
      <c r="B10" s="5">
        <v>4</v>
      </c>
      <c r="C10" s="5" t="s">
        <v>172</v>
      </c>
      <c r="D10" s="5" t="s">
        <v>173</v>
      </c>
      <c r="E10" s="5">
        <v>11</v>
      </c>
      <c r="F10" s="5">
        <v>4030047</v>
      </c>
      <c r="G10" s="57">
        <v>3</v>
      </c>
      <c r="H10" s="62" t="s">
        <v>177</v>
      </c>
      <c r="I10" s="62" t="s">
        <v>175</v>
      </c>
      <c r="J10" s="62"/>
      <c r="K10" s="62"/>
      <c r="L10" s="59">
        <v>20537.87</v>
      </c>
      <c r="M10" s="59">
        <v>20557.557150000001</v>
      </c>
      <c r="N10" s="60">
        <v>1.0009585779830139</v>
      </c>
      <c r="O10" s="61" t="str">
        <f t="shared" si="0"/>
        <v>Эффективно</v>
      </c>
    </row>
    <row r="11" spans="1:21" ht="17.25" customHeight="1" x14ac:dyDescent="0.2">
      <c r="A11" s="5">
        <v>2</v>
      </c>
      <c r="B11" s="5">
        <v>4</v>
      </c>
      <c r="C11" s="5" t="s">
        <v>172</v>
      </c>
      <c r="D11" s="5" t="s">
        <v>173</v>
      </c>
      <c r="E11" s="5">
        <v>11</v>
      </c>
      <c r="F11" s="5">
        <v>4030057</v>
      </c>
      <c r="G11" s="5">
        <v>4</v>
      </c>
      <c r="H11" s="62" t="s">
        <v>178</v>
      </c>
      <c r="I11" s="62" t="s">
        <v>175</v>
      </c>
      <c r="J11" s="62"/>
      <c r="K11" s="62"/>
      <c r="L11" s="59">
        <v>27037.91</v>
      </c>
      <c r="M11" s="59">
        <v>26746.328870000001</v>
      </c>
      <c r="N11" s="60">
        <v>0.9892158406474465</v>
      </c>
      <c r="O11" s="61" t="str">
        <f t="shared" si="0"/>
        <v>Эффективно</v>
      </c>
    </row>
    <row r="12" spans="1:21" ht="18" customHeight="1" x14ac:dyDescent="0.2">
      <c r="A12" s="5">
        <v>2</v>
      </c>
      <c r="B12" s="5">
        <v>4</v>
      </c>
      <c r="C12" s="5" t="s">
        <v>172</v>
      </c>
      <c r="D12" s="5" t="s">
        <v>173</v>
      </c>
      <c r="E12" s="5">
        <v>11</v>
      </c>
      <c r="F12" s="5">
        <v>4030067</v>
      </c>
      <c r="G12" s="57">
        <v>5</v>
      </c>
      <c r="H12" s="62" t="s">
        <v>179</v>
      </c>
      <c r="I12" s="62" t="s">
        <v>175</v>
      </c>
      <c r="J12" s="62"/>
      <c r="K12" s="62"/>
      <c r="L12" s="59">
        <v>18564.12</v>
      </c>
      <c r="M12" s="59">
        <v>18327.019680000001</v>
      </c>
      <c r="N12" s="60">
        <v>0.98722803343223386</v>
      </c>
      <c r="O12" s="61" t="str">
        <f t="shared" si="0"/>
        <v>Эффективно</v>
      </c>
    </row>
    <row r="13" spans="1:21" ht="15.75" customHeight="1" x14ac:dyDescent="0.2">
      <c r="A13" s="5">
        <v>2</v>
      </c>
      <c r="B13" s="5">
        <v>4</v>
      </c>
      <c r="C13" s="5" t="s">
        <v>172</v>
      </c>
      <c r="D13" s="5" t="s">
        <v>173</v>
      </c>
      <c r="E13" s="5">
        <v>11</v>
      </c>
      <c r="F13" s="5">
        <v>4030077</v>
      </c>
      <c r="G13" s="5">
        <v>6</v>
      </c>
      <c r="H13" s="62" t="s">
        <v>180</v>
      </c>
      <c r="I13" s="62" t="s">
        <v>175</v>
      </c>
      <c r="J13" s="62"/>
      <c r="K13" s="62"/>
      <c r="L13" s="59">
        <v>14474.59</v>
      </c>
      <c r="M13" s="59">
        <v>14276.84275</v>
      </c>
      <c r="N13" s="60">
        <v>0.98633831770019043</v>
      </c>
      <c r="O13" s="61" t="str">
        <f t="shared" si="0"/>
        <v>Эффективно</v>
      </c>
    </row>
    <row r="14" spans="1:21" ht="18" customHeight="1" x14ac:dyDescent="0.2">
      <c r="A14" s="5">
        <v>2</v>
      </c>
      <c r="B14" s="5">
        <v>4</v>
      </c>
      <c r="C14" s="5" t="s">
        <v>172</v>
      </c>
      <c r="D14" s="5" t="s">
        <v>173</v>
      </c>
      <c r="E14" s="5">
        <v>11</v>
      </c>
      <c r="F14" s="5">
        <v>4030087</v>
      </c>
      <c r="G14" s="57">
        <v>7</v>
      </c>
      <c r="H14" s="62" t="s">
        <v>181</v>
      </c>
      <c r="I14" s="62" t="s">
        <v>175</v>
      </c>
      <c r="J14" s="62"/>
      <c r="K14" s="62"/>
      <c r="L14" s="59">
        <v>18196.07</v>
      </c>
      <c r="M14" s="59">
        <v>18422.788949999998</v>
      </c>
      <c r="N14" s="60">
        <v>1.0124597756548528</v>
      </c>
      <c r="O14" s="61" t="str">
        <f t="shared" si="0"/>
        <v>Эффективно</v>
      </c>
    </row>
    <row r="15" spans="1:21" ht="19.5" customHeight="1" x14ac:dyDescent="0.2">
      <c r="A15" s="5">
        <v>2</v>
      </c>
      <c r="B15" s="5">
        <v>4</v>
      </c>
      <c r="C15" s="5" t="s">
        <v>172</v>
      </c>
      <c r="D15" s="5" t="s">
        <v>173</v>
      </c>
      <c r="E15" s="5">
        <v>11</v>
      </c>
      <c r="F15" s="5">
        <v>4030097</v>
      </c>
      <c r="G15" s="5">
        <v>8</v>
      </c>
      <c r="H15" s="62" t="s">
        <v>182</v>
      </c>
      <c r="I15" s="62" t="s">
        <v>175</v>
      </c>
      <c r="J15" s="62"/>
      <c r="K15" s="62"/>
      <c r="L15" s="59">
        <v>21776.84</v>
      </c>
      <c r="M15" s="59">
        <v>20937.61217</v>
      </c>
      <c r="N15" s="60">
        <v>0.96146236873669455</v>
      </c>
      <c r="O15" s="61" t="str">
        <f t="shared" si="0"/>
        <v>Эффективно</v>
      </c>
    </row>
    <row r="16" spans="1:21" ht="21" customHeight="1" x14ac:dyDescent="0.2">
      <c r="A16" s="5">
        <v>2</v>
      </c>
      <c r="B16" s="5">
        <v>4</v>
      </c>
      <c r="C16" s="5" t="s">
        <v>172</v>
      </c>
      <c r="D16" s="5" t="s">
        <v>173</v>
      </c>
      <c r="E16" s="5">
        <v>11</v>
      </c>
      <c r="F16" s="5">
        <v>4030107</v>
      </c>
      <c r="G16" s="57">
        <v>9</v>
      </c>
      <c r="H16" s="62" t="s">
        <v>183</v>
      </c>
      <c r="I16" s="62" t="s">
        <v>175</v>
      </c>
      <c r="J16" s="62"/>
      <c r="K16" s="62"/>
      <c r="L16" s="59">
        <v>13425.44</v>
      </c>
      <c r="M16" s="59">
        <v>13140.228569999999</v>
      </c>
      <c r="N16" s="60">
        <v>0.97875589701343113</v>
      </c>
      <c r="O16" s="61" t="str">
        <f t="shared" si="0"/>
        <v>Эффективно</v>
      </c>
    </row>
    <row r="17" spans="1:15" ht="25.5" customHeight="1" x14ac:dyDescent="0.2">
      <c r="A17" s="5">
        <v>2</v>
      </c>
      <c r="B17" s="5">
        <v>4</v>
      </c>
      <c r="C17" s="5" t="s">
        <v>172</v>
      </c>
      <c r="D17" s="5" t="s">
        <v>173</v>
      </c>
      <c r="E17" s="5">
        <v>11</v>
      </c>
      <c r="F17" s="5">
        <v>4030117</v>
      </c>
      <c r="G17" s="5">
        <v>10</v>
      </c>
      <c r="H17" s="62" t="s">
        <v>184</v>
      </c>
      <c r="I17" s="62" t="s">
        <v>175</v>
      </c>
      <c r="J17" s="62"/>
      <c r="K17" s="62"/>
      <c r="L17" s="59">
        <v>23115.45</v>
      </c>
      <c r="M17" s="59">
        <v>23146.151010000001</v>
      </c>
      <c r="N17" s="60">
        <v>1.0013281597373185</v>
      </c>
      <c r="O17" s="61" t="str">
        <f t="shared" si="0"/>
        <v>Эффективно</v>
      </c>
    </row>
    <row r="18" spans="1:15" ht="23.25" customHeight="1" x14ac:dyDescent="0.2">
      <c r="A18" s="5">
        <v>2</v>
      </c>
      <c r="B18" s="5">
        <v>4</v>
      </c>
      <c r="C18" s="5" t="s">
        <v>172</v>
      </c>
      <c r="D18" s="5" t="s">
        <v>173</v>
      </c>
      <c r="E18" s="5">
        <v>11</v>
      </c>
      <c r="F18" s="5">
        <v>4030127</v>
      </c>
      <c r="G18" s="57">
        <v>11</v>
      </c>
      <c r="H18" s="62" t="s">
        <v>185</v>
      </c>
      <c r="I18" s="62" t="s">
        <v>175</v>
      </c>
      <c r="J18" s="62"/>
      <c r="K18" s="62"/>
      <c r="L18" s="59">
        <v>6584.93</v>
      </c>
      <c r="M18" s="59">
        <v>6452.7176900000004</v>
      </c>
      <c r="N18" s="60">
        <v>0.97992198702188182</v>
      </c>
      <c r="O18" s="61" t="str">
        <f t="shared" si="0"/>
        <v>Эффективно</v>
      </c>
    </row>
    <row r="19" spans="1:15" ht="36" customHeight="1" x14ac:dyDescent="0.2">
      <c r="A19" s="5">
        <v>2</v>
      </c>
      <c r="B19" s="5">
        <v>4</v>
      </c>
      <c r="C19" s="5" t="s">
        <v>172</v>
      </c>
      <c r="D19" s="5" t="s">
        <v>173</v>
      </c>
      <c r="E19" s="5">
        <v>11</v>
      </c>
      <c r="F19" s="5">
        <v>4030187</v>
      </c>
      <c r="G19" s="5">
        <v>12</v>
      </c>
      <c r="H19" s="62" t="s">
        <v>186</v>
      </c>
      <c r="I19" s="62" t="s">
        <v>175</v>
      </c>
      <c r="J19" s="62"/>
      <c r="K19" s="62"/>
      <c r="L19" s="59">
        <v>14622.39</v>
      </c>
      <c r="M19" s="59">
        <v>14137.186600000001</v>
      </c>
      <c r="N19" s="60">
        <v>0.96681777739480357</v>
      </c>
      <c r="O19" s="61" t="str">
        <f t="shared" si="0"/>
        <v>Эффективно</v>
      </c>
    </row>
    <row r="20" spans="1:15" ht="24.75" customHeight="1" x14ac:dyDescent="0.2">
      <c r="A20" s="5">
        <v>2</v>
      </c>
      <c r="B20" s="5">
        <v>4</v>
      </c>
      <c r="C20" s="5" t="s">
        <v>172</v>
      </c>
      <c r="D20" s="5" t="s">
        <v>173</v>
      </c>
      <c r="E20" s="5">
        <v>11</v>
      </c>
      <c r="F20" s="5">
        <v>4030197</v>
      </c>
      <c r="G20" s="57">
        <v>13</v>
      </c>
      <c r="H20" s="62" t="s">
        <v>187</v>
      </c>
      <c r="I20" s="62" t="s">
        <v>175</v>
      </c>
      <c r="J20" s="62"/>
      <c r="K20" s="62"/>
      <c r="L20" s="59">
        <v>18969.919999999998</v>
      </c>
      <c r="M20" s="59">
        <v>19978.87226</v>
      </c>
      <c r="N20" s="60">
        <v>1.0531869538722358</v>
      </c>
      <c r="O20" s="61" t="str">
        <f t="shared" si="0"/>
        <v>Эффективно</v>
      </c>
    </row>
    <row r="21" spans="1:15" ht="24.75" customHeight="1" x14ac:dyDescent="0.2">
      <c r="A21" s="5">
        <v>2</v>
      </c>
      <c r="B21" s="5">
        <v>4</v>
      </c>
      <c r="C21" s="5" t="s">
        <v>172</v>
      </c>
      <c r="D21" s="5" t="s">
        <v>173</v>
      </c>
      <c r="E21" s="5">
        <v>11</v>
      </c>
      <c r="F21" s="5">
        <v>4030207</v>
      </c>
      <c r="G21" s="5">
        <v>14</v>
      </c>
      <c r="H21" s="62" t="s">
        <v>188</v>
      </c>
      <c r="I21" s="62" t="s">
        <v>175</v>
      </c>
      <c r="J21" s="62"/>
      <c r="K21" s="62"/>
      <c r="L21" s="59">
        <v>15882.64</v>
      </c>
      <c r="M21" s="59">
        <v>16029.039000000001</v>
      </c>
      <c r="N21" s="60">
        <v>1.0092175482161656</v>
      </c>
      <c r="O21" s="61" t="str">
        <f t="shared" si="0"/>
        <v>Эффективно</v>
      </c>
    </row>
    <row r="22" spans="1:15" ht="21.75" customHeight="1" x14ac:dyDescent="0.2">
      <c r="A22" s="5">
        <v>2</v>
      </c>
      <c r="B22" s="5">
        <v>4</v>
      </c>
      <c r="C22" s="5" t="s">
        <v>172</v>
      </c>
      <c r="D22" s="5" t="s">
        <v>173</v>
      </c>
      <c r="E22" s="5">
        <v>11</v>
      </c>
      <c r="F22" s="5">
        <v>4030827</v>
      </c>
      <c r="G22" s="57">
        <v>15</v>
      </c>
      <c r="H22" s="62" t="s">
        <v>189</v>
      </c>
      <c r="I22" s="62" t="s">
        <v>175</v>
      </c>
      <c r="J22" s="62"/>
      <c r="K22" s="62"/>
      <c r="L22" s="59">
        <v>15189.99</v>
      </c>
      <c r="M22" s="59">
        <v>14991.38544</v>
      </c>
      <c r="N22" s="60">
        <v>0.98692530014832136</v>
      </c>
      <c r="O22" s="61" t="str">
        <f t="shared" si="0"/>
        <v>Эффективно</v>
      </c>
    </row>
    <row r="23" spans="1:15" ht="22.5" customHeight="1" x14ac:dyDescent="0.2">
      <c r="A23" s="5">
        <v>2</v>
      </c>
      <c r="B23" s="5">
        <v>4</v>
      </c>
      <c r="C23" s="5" t="s">
        <v>172</v>
      </c>
      <c r="D23" s="5" t="s">
        <v>173</v>
      </c>
      <c r="E23" s="5">
        <v>11</v>
      </c>
      <c r="F23" s="5">
        <v>4031097</v>
      </c>
      <c r="G23" s="5">
        <v>16</v>
      </c>
      <c r="H23" s="62" t="s">
        <v>190</v>
      </c>
      <c r="I23" s="62" t="s">
        <v>175</v>
      </c>
      <c r="J23" s="62"/>
      <c r="K23" s="62"/>
      <c r="L23" s="59">
        <v>4649.1099999999997</v>
      </c>
      <c r="M23" s="59">
        <v>4681.9068600000001</v>
      </c>
      <c r="N23" s="60">
        <v>1.0070544383763775</v>
      </c>
      <c r="O23" s="61" t="str">
        <f t="shared" si="0"/>
        <v>Эффективно</v>
      </c>
    </row>
    <row r="24" spans="1:15" ht="27" customHeight="1" x14ac:dyDescent="0.2">
      <c r="A24" s="5">
        <v>2</v>
      </c>
      <c r="B24" s="5">
        <v>4</v>
      </c>
      <c r="C24" s="5" t="s">
        <v>172</v>
      </c>
      <c r="D24" s="5" t="s">
        <v>173</v>
      </c>
      <c r="E24" s="5">
        <v>11</v>
      </c>
      <c r="F24" s="5">
        <v>4031297</v>
      </c>
      <c r="G24" s="57">
        <v>17</v>
      </c>
      <c r="H24" s="62" t="s">
        <v>191</v>
      </c>
      <c r="I24" s="62" t="s">
        <v>175</v>
      </c>
      <c r="J24" s="62"/>
      <c r="K24" s="62"/>
      <c r="L24" s="59">
        <v>15800.92</v>
      </c>
      <c r="M24" s="59">
        <v>15707.445470000001</v>
      </c>
      <c r="N24" s="60">
        <v>0.99408423496859677</v>
      </c>
      <c r="O24" s="61" t="str">
        <f t="shared" si="0"/>
        <v>Эффективно</v>
      </c>
    </row>
    <row r="25" spans="1:15" ht="24" customHeight="1" x14ac:dyDescent="0.2">
      <c r="A25" s="5">
        <v>2</v>
      </c>
      <c r="B25" s="5">
        <v>4</v>
      </c>
      <c r="C25" s="5" t="s">
        <v>172</v>
      </c>
      <c r="D25" s="5" t="s">
        <v>173</v>
      </c>
      <c r="E25" s="5">
        <v>11</v>
      </c>
      <c r="F25" s="5">
        <v>4040247</v>
      </c>
      <c r="G25" s="5">
        <v>18</v>
      </c>
      <c r="H25" s="62" t="s">
        <v>192</v>
      </c>
      <c r="I25" s="62" t="s">
        <v>175</v>
      </c>
      <c r="J25" s="62"/>
      <c r="K25" s="62"/>
      <c r="L25" s="59">
        <v>3503.09</v>
      </c>
      <c r="M25" s="59">
        <v>3792.8119299999998</v>
      </c>
      <c r="N25" s="60">
        <v>1.0827046778701088</v>
      </c>
      <c r="O25" s="61" t="str">
        <f t="shared" si="0"/>
        <v>Эффективно</v>
      </c>
    </row>
    <row r="26" spans="1:15" ht="22.5" customHeight="1" x14ac:dyDescent="0.2">
      <c r="A26" s="5">
        <v>2</v>
      </c>
      <c r="B26" s="5">
        <v>4</v>
      </c>
      <c r="C26" s="5" t="s">
        <v>172</v>
      </c>
      <c r="D26" s="5" t="s">
        <v>173</v>
      </c>
      <c r="E26" s="5">
        <v>11</v>
      </c>
      <c r="F26" s="5">
        <v>4040287</v>
      </c>
      <c r="G26" s="57">
        <v>19</v>
      </c>
      <c r="H26" s="62" t="s">
        <v>193</v>
      </c>
      <c r="I26" s="62" t="s">
        <v>175</v>
      </c>
      <c r="J26" s="62"/>
      <c r="K26" s="62"/>
      <c r="L26" s="59">
        <v>4237.2700000000004</v>
      </c>
      <c r="M26" s="59">
        <v>3938.88816</v>
      </c>
      <c r="N26" s="60">
        <v>0.92958158436918104</v>
      </c>
      <c r="O26" s="61" t="str">
        <f t="shared" si="0"/>
        <v>Эффективно</v>
      </c>
    </row>
    <row r="27" spans="1:15" ht="20.25" customHeight="1" x14ac:dyDescent="0.2">
      <c r="A27" s="5">
        <v>2</v>
      </c>
      <c r="B27" s="5">
        <v>4</v>
      </c>
      <c r="C27" s="5" t="s">
        <v>172</v>
      </c>
      <c r="D27" s="5" t="s">
        <v>173</v>
      </c>
      <c r="E27" s="5">
        <v>11</v>
      </c>
      <c r="F27" s="5">
        <v>4061057</v>
      </c>
      <c r="G27" s="5">
        <v>20</v>
      </c>
      <c r="H27" s="62" t="s">
        <v>194</v>
      </c>
      <c r="I27" s="62" t="s">
        <v>175</v>
      </c>
      <c r="J27" s="62"/>
      <c r="K27" s="62"/>
      <c r="L27" s="59">
        <v>2393.48</v>
      </c>
      <c r="M27" s="59">
        <v>2479.33257</v>
      </c>
      <c r="N27" s="60">
        <v>1.0358693492320805</v>
      </c>
      <c r="O27" s="61" t="str">
        <f t="shared" si="0"/>
        <v>Эффективно</v>
      </c>
    </row>
    <row r="28" spans="1:15" ht="20.25" customHeight="1" x14ac:dyDescent="0.2">
      <c r="A28" s="5">
        <v>2</v>
      </c>
      <c r="B28" s="5">
        <v>4</v>
      </c>
      <c r="C28" s="5" t="s">
        <v>172</v>
      </c>
      <c r="D28" s="5" t="s">
        <v>173</v>
      </c>
      <c r="E28" s="5">
        <v>11</v>
      </c>
      <c r="F28" s="5">
        <v>4061077</v>
      </c>
      <c r="G28" s="57">
        <v>21</v>
      </c>
      <c r="H28" s="62" t="s">
        <v>195</v>
      </c>
      <c r="I28" s="62" t="s">
        <v>175</v>
      </c>
      <c r="J28" s="62"/>
      <c r="K28" s="62"/>
      <c r="L28" s="59">
        <v>5015.26</v>
      </c>
      <c r="M28" s="59">
        <v>5343.6177299999999</v>
      </c>
      <c r="N28" s="60">
        <v>1.0654717262913587</v>
      </c>
      <c r="O28" s="61" t="str">
        <f t="shared" si="0"/>
        <v>Эффективно</v>
      </c>
    </row>
    <row r="29" spans="1:15" ht="20.25" customHeight="1" x14ac:dyDescent="0.2">
      <c r="A29" s="5">
        <v>2</v>
      </c>
      <c r="B29" s="5">
        <v>4</v>
      </c>
      <c r="C29" s="5" t="s">
        <v>172</v>
      </c>
      <c r="D29" s="5" t="s">
        <v>173</v>
      </c>
      <c r="E29" s="5">
        <v>11</v>
      </c>
      <c r="F29" s="5">
        <v>4061137</v>
      </c>
      <c r="G29" s="5">
        <v>22</v>
      </c>
      <c r="H29" s="62" t="s">
        <v>196</v>
      </c>
      <c r="I29" s="62" t="s">
        <v>175</v>
      </c>
      <c r="J29" s="62"/>
      <c r="K29" s="62"/>
      <c r="L29" s="59">
        <v>3888.17</v>
      </c>
      <c r="M29" s="59">
        <v>3640.6393499999999</v>
      </c>
      <c r="N29" s="60">
        <v>0.93633749295941271</v>
      </c>
      <c r="O29" s="61" t="str">
        <f t="shared" si="0"/>
        <v>Эффективно</v>
      </c>
    </row>
    <row r="30" spans="1:15" ht="31.5" customHeight="1" x14ac:dyDescent="0.2">
      <c r="A30" s="5">
        <v>2</v>
      </c>
      <c r="B30" s="5">
        <v>4</v>
      </c>
      <c r="C30" s="5" t="s">
        <v>172</v>
      </c>
      <c r="D30" s="5" t="s">
        <v>173</v>
      </c>
      <c r="E30" s="5">
        <v>11</v>
      </c>
      <c r="F30" s="5">
        <v>4061191</v>
      </c>
      <c r="G30" s="57">
        <v>23</v>
      </c>
      <c r="H30" s="62" t="s">
        <v>197</v>
      </c>
      <c r="I30" s="62" t="s">
        <v>175</v>
      </c>
      <c r="J30" s="62"/>
      <c r="K30" s="62"/>
      <c r="L30" s="59">
        <v>10305.94</v>
      </c>
      <c r="M30" s="59">
        <v>10003.8084</v>
      </c>
      <c r="N30" s="60">
        <v>0.97068374160920778</v>
      </c>
      <c r="O30" s="61" t="str">
        <f t="shared" si="0"/>
        <v>Эффективно</v>
      </c>
    </row>
    <row r="31" spans="1:15" ht="23.25" customHeight="1" x14ac:dyDescent="0.2">
      <c r="A31" s="5">
        <v>2</v>
      </c>
      <c r="B31" s="5">
        <v>4</v>
      </c>
      <c r="C31" s="5" t="s">
        <v>172</v>
      </c>
      <c r="D31" s="5" t="s">
        <v>173</v>
      </c>
      <c r="E31" s="5">
        <v>11</v>
      </c>
      <c r="F31" s="5">
        <v>4071287</v>
      </c>
      <c r="G31" s="5">
        <v>24</v>
      </c>
      <c r="H31" s="62" t="s">
        <v>198</v>
      </c>
      <c r="I31" s="62" t="s">
        <v>175</v>
      </c>
      <c r="J31" s="62"/>
      <c r="K31" s="62"/>
      <c r="L31" s="59">
        <v>7698.33</v>
      </c>
      <c r="M31" s="59">
        <v>7196.3855899999999</v>
      </c>
      <c r="N31" s="60">
        <v>0.93479827313196495</v>
      </c>
      <c r="O31" s="61" t="str">
        <f t="shared" si="0"/>
        <v>Эффективно</v>
      </c>
    </row>
    <row r="32" spans="1:15" ht="20.25" customHeight="1" x14ac:dyDescent="0.2">
      <c r="A32" s="5">
        <v>2</v>
      </c>
      <c r="B32" s="5">
        <v>4</v>
      </c>
      <c r="C32" s="5" t="s">
        <v>172</v>
      </c>
      <c r="D32" s="5" t="s">
        <v>173</v>
      </c>
      <c r="E32" s="5">
        <v>11</v>
      </c>
      <c r="F32" s="5">
        <v>4090227</v>
      </c>
      <c r="G32" s="57">
        <v>25</v>
      </c>
      <c r="H32" s="62" t="s">
        <v>199</v>
      </c>
      <c r="I32" s="62" t="s">
        <v>175</v>
      </c>
      <c r="J32" s="62"/>
      <c r="K32" s="62"/>
      <c r="L32" s="59">
        <v>10029.450000000001</v>
      </c>
      <c r="M32" s="59">
        <v>9926.5498399999997</v>
      </c>
      <c r="N32" s="60">
        <v>0.98974019911361033</v>
      </c>
      <c r="O32" s="61" t="str">
        <f t="shared" si="0"/>
        <v>Эффективно</v>
      </c>
    </row>
    <row r="33" spans="1:15" ht="20.25" customHeight="1" x14ac:dyDescent="0.2">
      <c r="A33" s="5">
        <v>2</v>
      </c>
      <c r="B33" s="5">
        <v>4</v>
      </c>
      <c r="C33" s="5" t="s">
        <v>172</v>
      </c>
      <c r="D33" s="5" t="s">
        <v>173</v>
      </c>
      <c r="E33" s="5">
        <v>11</v>
      </c>
      <c r="F33" s="5">
        <v>4090257</v>
      </c>
      <c r="G33" s="5">
        <v>26</v>
      </c>
      <c r="H33" s="62" t="s">
        <v>200</v>
      </c>
      <c r="I33" s="62" t="s">
        <v>175</v>
      </c>
      <c r="J33" s="62"/>
      <c r="K33" s="62"/>
      <c r="L33" s="59">
        <v>9691.0499999999993</v>
      </c>
      <c r="M33" s="59">
        <v>9774.4413700000005</v>
      </c>
      <c r="N33" s="60">
        <v>1.008604988107584</v>
      </c>
      <c r="O33" s="61" t="str">
        <f t="shared" si="0"/>
        <v>Эффективно</v>
      </c>
    </row>
    <row r="34" spans="1:15" ht="17.25" customHeight="1" x14ac:dyDescent="0.2">
      <c r="A34" s="5">
        <v>2</v>
      </c>
      <c r="B34" s="5">
        <v>4</v>
      </c>
      <c r="C34" s="5" t="s">
        <v>172</v>
      </c>
      <c r="D34" s="5" t="s">
        <v>173</v>
      </c>
      <c r="E34" s="5">
        <v>11</v>
      </c>
      <c r="F34" s="5">
        <v>4090307</v>
      </c>
      <c r="G34" s="57">
        <v>27</v>
      </c>
      <c r="H34" s="62" t="s">
        <v>201</v>
      </c>
      <c r="I34" s="62" t="s">
        <v>175</v>
      </c>
      <c r="J34" s="62"/>
      <c r="K34" s="62"/>
      <c r="L34" s="59">
        <v>17358.919999999998</v>
      </c>
      <c r="M34" s="59">
        <v>18527.718099999998</v>
      </c>
      <c r="N34" s="60">
        <v>1.0673312683047103</v>
      </c>
      <c r="O34" s="61" t="str">
        <f t="shared" si="0"/>
        <v>Эффективно</v>
      </c>
    </row>
    <row r="35" spans="1:15" ht="18" customHeight="1" x14ac:dyDescent="0.2">
      <c r="A35" s="5">
        <v>2</v>
      </c>
      <c r="B35" s="5">
        <v>4</v>
      </c>
      <c r="C35" s="5" t="s">
        <v>172</v>
      </c>
      <c r="D35" s="5" t="s">
        <v>173</v>
      </c>
      <c r="E35" s="5">
        <v>11</v>
      </c>
      <c r="F35" s="5">
        <v>4090317</v>
      </c>
      <c r="G35" s="5">
        <v>28</v>
      </c>
      <c r="H35" s="62" t="s">
        <v>202</v>
      </c>
      <c r="I35" s="62" t="s">
        <v>175</v>
      </c>
      <c r="J35" s="62"/>
      <c r="K35" s="62"/>
      <c r="L35" s="59">
        <v>18672.29</v>
      </c>
      <c r="M35" s="59">
        <v>18544.799019999999</v>
      </c>
      <c r="N35" s="60">
        <v>0.99317218295131438</v>
      </c>
      <c r="O35" s="61" t="str">
        <f t="shared" si="0"/>
        <v>Эффективно</v>
      </c>
    </row>
    <row r="36" spans="1:15" ht="29.25" customHeight="1" x14ac:dyDescent="0.2">
      <c r="A36" s="5">
        <v>2</v>
      </c>
      <c r="B36" s="5">
        <v>4</v>
      </c>
      <c r="C36" s="5" t="s">
        <v>172</v>
      </c>
      <c r="D36" s="5" t="s">
        <v>173</v>
      </c>
      <c r="E36" s="5">
        <v>11</v>
      </c>
      <c r="F36" s="5">
        <v>4090797</v>
      </c>
      <c r="G36" s="57">
        <v>29</v>
      </c>
      <c r="H36" s="62" t="s">
        <v>203</v>
      </c>
      <c r="I36" s="62" t="s">
        <v>175</v>
      </c>
      <c r="J36" s="62"/>
      <c r="K36" s="62"/>
      <c r="L36" s="59">
        <v>37010.01</v>
      </c>
      <c r="M36" s="59">
        <v>35932.079149999998</v>
      </c>
      <c r="N36" s="60">
        <v>0.97087461338162284</v>
      </c>
      <c r="O36" s="61" t="str">
        <f t="shared" si="0"/>
        <v>Эффективно</v>
      </c>
    </row>
    <row r="37" spans="1:15" ht="18.75" customHeight="1" x14ac:dyDescent="0.2">
      <c r="A37" s="5">
        <v>2</v>
      </c>
      <c r="B37" s="5">
        <v>4</v>
      </c>
      <c r="C37" s="5" t="s">
        <v>172</v>
      </c>
      <c r="D37" s="5" t="s">
        <v>173</v>
      </c>
      <c r="E37" s="5">
        <v>11</v>
      </c>
      <c r="F37" s="5">
        <v>4090807</v>
      </c>
      <c r="G37" s="5">
        <v>30</v>
      </c>
      <c r="H37" s="62" t="s">
        <v>204</v>
      </c>
      <c r="I37" s="62" t="s">
        <v>175</v>
      </c>
      <c r="J37" s="62"/>
      <c r="K37" s="62"/>
      <c r="L37" s="59">
        <v>20680.84</v>
      </c>
      <c r="M37" s="59">
        <v>20552.998060000002</v>
      </c>
      <c r="N37" s="60">
        <v>0.99381833910034612</v>
      </c>
      <c r="O37" s="61" t="str">
        <f t="shared" si="0"/>
        <v>Эффективно</v>
      </c>
    </row>
    <row r="38" spans="1:15" ht="20.25" customHeight="1" x14ac:dyDescent="0.2">
      <c r="A38" s="5">
        <v>2</v>
      </c>
      <c r="B38" s="5">
        <v>4</v>
      </c>
      <c r="C38" s="5" t="s">
        <v>172</v>
      </c>
      <c r="D38" s="5" t="s">
        <v>173</v>
      </c>
      <c r="E38" s="5">
        <v>11</v>
      </c>
      <c r="F38" s="5">
        <v>4090817</v>
      </c>
      <c r="G38" s="57">
        <v>31</v>
      </c>
      <c r="H38" s="62" t="s">
        <v>205</v>
      </c>
      <c r="I38" s="62" t="s">
        <v>175</v>
      </c>
      <c r="J38" s="62"/>
      <c r="K38" s="62"/>
      <c r="L38" s="59">
        <v>8275.4599999999991</v>
      </c>
      <c r="M38" s="59">
        <v>8178.2340000000004</v>
      </c>
      <c r="N38" s="60">
        <v>0.98825128754171987</v>
      </c>
      <c r="O38" s="61" t="str">
        <f t="shared" si="0"/>
        <v>Эффективно</v>
      </c>
    </row>
    <row r="39" spans="1:15" ht="19.5" customHeight="1" x14ac:dyDescent="0.2">
      <c r="A39" s="5">
        <v>2</v>
      </c>
      <c r="B39" s="5">
        <v>4</v>
      </c>
      <c r="C39" s="5" t="s">
        <v>172</v>
      </c>
      <c r="D39" s="5" t="s">
        <v>173</v>
      </c>
      <c r="E39" s="5">
        <v>11</v>
      </c>
      <c r="F39" s="5">
        <v>4090837</v>
      </c>
      <c r="G39" s="5">
        <v>32</v>
      </c>
      <c r="H39" s="62" t="s">
        <v>206</v>
      </c>
      <c r="I39" s="62" t="s">
        <v>175</v>
      </c>
      <c r="J39" s="62"/>
      <c r="K39" s="62"/>
      <c r="L39" s="59">
        <v>14376.25</v>
      </c>
      <c r="M39" s="59">
        <v>14263.67001</v>
      </c>
      <c r="N39" s="60">
        <v>0.99216902947569774</v>
      </c>
      <c r="O39" s="61" t="str">
        <f t="shared" si="0"/>
        <v>Эффективно</v>
      </c>
    </row>
    <row r="40" spans="1:15" ht="23.25" customHeight="1" x14ac:dyDescent="0.2">
      <c r="A40" s="5">
        <v>2</v>
      </c>
      <c r="B40" s="5">
        <v>4</v>
      </c>
      <c r="C40" s="5" t="s">
        <v>172</v>
      </c>
      <c r="D40" s="5" t="s">
        <v>173</v>
      </c>
      <c r="E40" s="5">
        <v>11</v>
      </c>
      <c r="F40" s="5">
        <v>4090847</v>
      </c>
      <c r="G40" s="57">
        <v>33</v>
      </c>
      <c r="H40" s="62" t="s">
        <v>207</v>
      </c>
      <c r="I40" s="62" t="s">
        <v>175</v>
      </c>
      <c r="J40" s="62"/>
      <c r="K40" s="62"/>
      <c r="L40" s="59">
        <v>12203.34</v>
      </c>
      <c r="M40" s="59">
        <v>12071.043009999999</v>
      </c>
      <c r="N40" s="60">
        <v>0.9891589523851666</v>
      </c>
      <c r="O40" s="61" t="str">
        <f t="shared" si="0"/>
        <v>Эффективно</v>
      </c>
    </row>
    <row r="41" spans="1:15" ht="19.5" customHeight="1" x14ac:dyDescent="0.2">
      <c r="A41" s="5">
        <v>2</v>
      </c>
      <c r="B41" s="5">
        <v>4</v>
      </c>
      <c r="C41" s="5" t="s">
        <v>172</v>
      </c>
      <c r="D41" s="5" t="s">
        <v>173</v>
      </c>
      <c r="E41" s="5">
        <v>11</v>
      </c>
      <c r="F41" s="5">
        <v>4091087</v>
      </c>
      <c r="G41" s="5">
        <v>34</v>
      </c>
      <c r="H41" s="62" t="s">
        <v>208</v>
      </c>
      <c r="I41" s="62" t="s">
        <v>175</v>
      </c>
      <c r="J41" s="62"/>
      <c r="K41" s="62"/>
      <c r="L41" s="59">
        <v>12420.58</v>
      </c>
      <c r="M41" s="59">
        <v>12267.318579999999</v>
      </c>
      <c r="N41" s="60">
        <v>0.98766068734310308</v>
      </c>
      <c r="O41" s="61" t="str">
        <f t="shared" si="0"/>
        <v>Эффективно</v>
      </c>
    </row>
    <row r="42" spans="1:15" ht="21" customHeight="1" x14ac:dyDescent="0.2">
      <c r="A42" s="5">
        <v>2</v>
      </c>
      <c r="B42" s="5">
        <v>4</v>
      </c>
      <c r="C42" s="5" t="s">
        <v>172</v>
      </c>
      <c r="D42" s="5" t="s">
        <v>173</v>
      </c>
      <c r="E42" s="5">
        <v>11</v>
      </c>
      <c r="F42" s="5">
        <v>4091107</v>
      </c>
      <c r="G42" s="57">
        <v>35</v>
      </c>
      <c r="H42" s="62" t="s">
        <v>209</v>
      </c>
      <c r="I42" s="62" t="s">
        <v>175</v>
      </c>
      <c r="J42" s="62"/>
      <c r="K42" s="62"/>
      <c r="L42" s="59">
        <v>12444.17</v>
      </c>
      <c r="M42" s="59">
        <v>12314.68799</v>
      </c>
      <c r="N42" s="60">
        <v>0.98959496615684295</v>
      </c>
      <c r="O42" s="61" t="str">
        <f t="shared" si="0"/>
        <v>Эффективно</v>
      </c>
    </row>
    <row r="43" spans="1:15" ht="21" customHeight="1" x14ac:dyDescent="0.2">
      <c r="A43" s="5">
        <v>2</v>
      </c>
      <c r="B43" s="5">
        <v>4</v>
      </c>
      <c r="C43" s="5" t="s">
        <v>172</v>
      </c>
      <c r="D43" s="5" t="s">
        <v>173</v>
      </c>
      <c r="E43" s="5">
        <v>11</v>
      </c>
      <c r="F43" s="5">
        <v>4091117</v>
      </c>
      <c r="G43" s="5">
        <v>36</v>
      </c>
      <c r="H43" s="62" t="s">
        <v>210</v>
      </c>
      <c r="I43" s="62" t="s">
        <v>175</v>
      </c>
      <c r="J43" s="62"/>
      <c r="K43" s="62"/>
      <c r="L43" s="59">
        <v>12790.67</v>
      </c>
      <c r="M43" s="59">
        <v>12875.874</v>
      </c>
      <c r="N43" s="60">
        <v>1.0066614180492499</v>
      </c>
      <c r="O43" s="61" t="str">
        <f t="shared" si="0"/>
        <v>Эффективно</v>
      </c>
    </row>
    <row r="44" spans="1:15" ht="21.75" customHeight="1" x14ac:dyDescent="0.2">
      <c r="A44" s="5">
        <v>2</v>
      </c>
      <c r="B44" s="5">
        <v>4</v>
      </c>
      <c r="C44" s="5" t="s">
        <v>172</v>
      </c>
      <c r="D44" s="5" t="s">
        <v>173</v>
      </c>
      <c r="E44" s="5">
        <v>11</v>
      </c>
      <c r="F44" s="5">
        <v>4091127</v>
      </c>
      <c r="G44" s="57">
        <v>37</v>
      </c>
      <c r="H44" s="62" t="s">
        <v>211</v>
      </c>
      <c r="I44" s="62" t="s">
        <v>175</v>
      </c>
      <c r="J44" s="62"/>
      <c r="K44" s="62"/>
      <c r="L44" s="59">
        <v>19338.75</v>
      </c>
      <c r="M44" s="59">
        <v>18611.921549999999</v>
      </c>
      <c r="N44" s="60">
        <v>0.96241595501260413</v>
      </c>
      <c r="O44" s="61" t="str">
        <f t="shared" si="0"/>
        <v>Эффективно</v>
      </c>
    </row>
    <row r="45" spans="1:15" ht="20.25" customHeight="1" x14ac:dyDescent="0.2">
      <c r="A45" s="5">
        <v>2</v>
      </c>
      <c r="B45" s="5">
        <v>4</v>
      </c>
      <c r="C45" s="5" t="s">
        <v>172</v>
      </c>
      <c r="D45" s="5" t="s">
        <v>173</v>
      </c>
      <c r="E45" s="5">
        <v>11</v>
      </c>
      <c r="F45" s="5">
        <v>4091167</v>
      </c>
      <c r="G45" s="5">
        <v>38</v>
      </c>
      <c r="H45" s="62" t="s">
        <v>212</v>
      </c>
      <c r="I45" s="62" t="s">
        <v>175</v>
      </c>
      <c r="J45" s="62"/>
      <c r="K45" s="62"/>
      <c r="L45" s="59">
        <v>7426.84</v>
      </c>
      <c r="M45" s="59">
        <v>7511.3929699999999</v>
      </c>
      <c r="N45" s="60">
        <v>1.0113847841073726</v>
      </c>
      <c r="O45" s="61" t="str">
        <f t="shared" si="0"/>
        <v>Эффективно</v>
      </c>
    </row>
    <row r="46" spans="1:15" ht="20.25" customHeight="1" x14ac:dyDescent="0.2">
      <c r="A46" s="5">
        <v>2</v>
      </c>
      <c r="B46" s="5">
        <v>4</v>
      </c>
      <c r="C46" s="5" t="s">
        <v>172</v>
      </c>
      <c r="D46" s="5" t="s">
        <v>173</v>
      </c>
      <c r="E46" s="5">
        <v>11</v>
      </c>
      <c r="F46" s="5">
        <v>4091237</v>
      </c>
      <c r="G46" s="57">
        <v>39</v>
      </c>
      <c r="H46" s="62" t="s">
        <v>213</v>
      </c>
      <c r="I46" s="62" t="s">
        <v>175</v>
      </c>
      <c r="J46" s="62"/>
      <c r="K46" s="62"/>
      <c r="L46" s="59">
        <v>18257.990000000002</v>
      </c>
      <c r="M46" s="59">
        <v>18250.137269999999</v>
      </c>
      <c r="N46" s="60">
        <v>0.9995699017252172</v>
      </c>
      <c r="O46" s="61" t="str">
        <f t="shared" si="0"/>
        <v>Эффективно</v>
      </c>
    </row>
    <row r="47" spans="1:15" ht="21" customHeight="1" x14ac:dyDescent="0.2">
      <c r="A47" s="5">
        <v>2</v>
      </c>
      <c r="B47" s="5">
        <v>4</v>
      </c>
      <c r="C47" s="5" t="s">
        <v>172</v>
      </c>
      <c r="D47" s="5" t="s">
        <v>173</v>
      </c>
      <c r="E47" s="5">
        <v>11</v>
      </c>
      <c r="F47" s="5">
        <v>4091247</v>
      </c>
      <c r="G47" s="5">
        <v>40</v>
      </c>
      <c r="H47" s="62" t="s">
        <v>214</v>
      </c>
      <c r="I47" s="62" t="s">
        <v>175</v>
      </c>
      <c r="J47" s="62"/>
      <c r="K47" s="62"/>
      <c r="L47" s="59">
        <v>18310.93</v>
      </c>
      <c r="M47" s="59">
        <v>18201.826980000002</v>
      </c>
      <c r="N47" s="60">
        <v>0.99404164507209636</v>
      </c>
      <c r="O47" s="61" t="str">
        <f t="shared" si="0"/>
        <v>Эффективно</v>
      </c>
    </row>
    <row r="48" spans="1:15" ht="21.75" customHeight="1" x14ac:dyDescent="0.2">
      <c r="A48" s="5">
        <v>2</v>
      </c>
      <c r="B48" s="5">
        <v>4</v>
      </c>
      <c r="C48" s="5" t="s">
        <v>172</v>
      </c>
      <c r="D48" s="5" t="s">
        <v>173</v>
      </c>
      <c r="E48" s="5">
        <v>11</v>
      </c>
      <c r="F48" s="5">
        <v>4091257</v>
      </c>
      <c r="G48" s="57">
        <v>41</v>
      </c>
      <c r="H48" s="62" t="s">
        <v>215</v>
      </c>
      <c r="I48" s="62" t="s">
        <v>175</v>
      </c>
      <c r="J48" s="62"/>
      <c r="K48" s="62"/>
      <c r="L48" s="59">
        <v>8509.9500000000007</v>
      </c>
      <c r="M48" s="59">
        <v>8329.9351900000001</v>
      </c>
      <c r="N48" s="60">
        <v>0.97884654903965351</v>
      </c>
      <c r="O48" s="61" t="str">
        <f t="shared" si="0"/>
        <v>Эффективно</v>
      </c>
    </row>
    <row r="49" spans="1:15" ht="19.5" customHeight="1" x14ac:dyDescent="0.2">
      <c r="A49" s="5">
        <v>2</v>
      </c>
      <c r="B49" s="5">
        <v>4</v>
      </c>
      <c r="C49" s="5" t="s">
        <v>172</v>
      </c>
      <c r="D49" s="5" t="s">
        <v>173</v>
      </c>
      <c r="E49" s="5">
        <v>11</v>
      </c>
      <c r="F49" s="5">
        <v>4091267</v>
      </c>
      <c r="G49" s="5">
        <v>42</v>
      </c>
      <c r="H49" s="62" t="s">
        <v>216</v>
      </c>
      <c r="I49" s="62" t="s">
        <v>175</v>
      </c>
      <c r="J49" s="62"/>
      <c r="K49" s="62"/>
      <c r="L49" s="59">
        <v>22122.32</v>
      </c>
      <c r="M49" s="59">
        <v>21828.7183</v>
      </c>
      <c r="N49" s="60">
        <v>0.98672825906143657</v>
      </c>
      <c r="O49" s="61" t="str">
        <f t="shared" si="0"/>
        <v>Эффективно</v>
      </c>
    </row>
    <row r="50" spans="1:15" ht="21" customHeight="1" x14ac:dyDescent="0.2">
      <c r="A50" s="5">
        <v>2</v>
      </c>
      <c r="B50" s="5">
        <v>4</v>
      </c>
      <c r="C50" s="5" t="s">
        <v>172</v>
      </c>
      <c r="D50" s="5" t="s">
        <v>173</v>
      </c>
      <c r="E50" s="5">
        <v>11</v>
      </c>
      <c r="F50" s="5">
        <v>4091277</v>
      </c>
      <c r="G50" s="57">
        <v>43</v>
      </c>
      <c r="H50" s="62" t="s">
        <v>217</v>
      </c>
      <c r="I50" s="62" t="s">
        <v>175</v>
      </c>
      <c r="J50" s="62"/>
      <c r="K50" s="62"/>
      <c r="L50" s="59">
        <v>14698.65</v>
      </c>
      <c r="M50" s="59">
        <v>14586.15105</v>
      </c>
      <c r="N50" s="60">
        <v>0.99234630731393703</v>
      </c>
      <c r="O50" s="61" t="str">
        <f t="shared" si="0"/>
        <v>Эффективно</v>
      </c>
    </row>
    <row r="51" spans="1:15" ht="20.25" customHeight="1" x14ac:dyDescent="0.2">
      <c r="A51" s="5">
        <v>2</v>
      </c>
      <c r="B51" s="5">
        <v>4</v>
      </c>
      <c r="C51" s="5" t="s">
        <v>172</v>
      </c>
      <c r="D51" s="5" t="s">
        <v>173</v>
      </c>
      <c r="E51" s="5">
        <v>11</v>
      </c>
      <c r="F51" s="5">
        <v>4091307</v>
      </c>
      <c r="G51" s="5">
        <v>44</v>
      </c>
      <c r="H51" s="62" t="s">
        <v>218</v>
      </c>
      <c r="I51" s="62" t="s">
        <v>175</v>
      </c>
      <c r="J51" s="62"/>
      <c r="K51" s="62"/>
      <c r="L51" s="59">
        <v>20841.93</v>
      </c>
      <c r="M51" s="59">
        <v>20695.40508</v>
      </c>
      <c r="N51" s="60">
        <v>0.99296970482100266</v>
      </c>
      <c r="O51" s="61" t="str">
        <f t="shared" si="0"/>
        <v>Эффективно</v>
      </c>
    </row>
    <row r="52" spans="1:15" ht="32.25" customHeight="1" x14ac:dyDescent="0.2">
      <c r="A52" s="5">
        <v>2</v>
      </c>
      <c r="B52" s="5">
        <v>4</v>
      </c>
      <c r="C52" s="5" t="s">
        <v>172</v>
      </c>
      <c r="D52" s="5" t="s">
        <v>173</v>
      </c>
      <c r="E52" s="5">
        <v>11</v>
      </c>
      <c r="F52" s="5">
        <v>4091647</v>
      </c>
      <c r="G52" s="57">
        <v>45</v>
      </c>
      <c r="H52" s="62" t="s">
        <v>219</v>
      </c>
      <c r="I52" s="62" t="s">
        <v>175</v>
      </c>
      <c r="J52" s="62"/>
      <c r="K52" s="62"/>
      <c r="L52" s="59">
        <v>14823.38</v>
      </c>
      <c r="M52" s="59">
        <v>14395.17907</v>
      </c>
      <c r="N52" s="60">
        <v>0.97111313816417044</v>
      </c>
      <c r="O52" s="61" t="str">
        <f t="shared" si="0"/>
        <v>Эффективно</v>
      </c>
    </row>
    <row r="53" spans="1:15" ht="28.5" customHeight="1" x14ac:dyDescent="0.2">
      <c r="A53" s="5">
        <v>2</v>
      </c>
      <c r="B53" s="5">
        <v>4</v>
      </c>
      <c r="C53" s="5" t="s">
        <v>172</v>
      </c>
      <c r="D53" s="5" t="s">
        <v>173</v>
      </c>
      <c r="E53" s="5">
        <v>11</v>
      </c>
      <c r="F53" s="5">
        <v>4091667</v>
      </c>
      <c r="G53" s="5">
        <v>46</v>
      </c>
      <c r="H53" s="62" t="s">
        <v>220</v>
      </c>
      <c r="I53" s="62" t="s">
        <v>175</v>
      </c>
      <c r="J53" s="62"/>
      <c r="K53" s="62"/>
      <c r="L53" s="59">
        <v>21451.63</v>
      </c>
      <c r="M53" s="59">
        <v>21171.349470000001</v>
      </c>
      <c r="N53" s="60">
        <v>0.98693430149597028</v>
      </c>
      <c r="O53" s="61" t="str">
        <f>IF(M53&gt;=0.8,"Эффективно","Неэффективно")</f>
        <v>Эффективно</v>
      </c>
    </row>
    <row r="54" spans="1:15" ht="21" customHeight="1" x14ac:dyDescent="0.2">
      <c r="A54" s="5">
        <v>2</v>
      </c>
      <c r="B54" s="5">
        <v>4</v>
      </c>
      <c r="C54" s="5" t="s">
        <v>172</v>
      </c>
      <c r="D54" s="5" t="s">
        <v>173</v>
      </c>
      <c r="E54" s="5">
        <v>11</v>
      </c>
      <c r="F54" s="5">
        <v>4091937</v>
      </c>
      <c r="G54" s="57">
        <v>47</v>
      </c>
      <c r="H54" s="62" t="s">
        <v>221</v>
      </c>
      <c r="I54" s="62" t="s">
        <v>175</v>
      </c>
      <c r="J54" s="62"/>
      <c r="K54" s="62"/>
      <c r="L54" s="59">
        <v>10977.36</v>
      </c>
      <c r="M54" s="59">
        <v>11139.72028</v>
      </c>
      <c r="N54" s="60">
        <v>1.0147904669246521</v>
      </c>
      <c r="O54" s="61" t="str">
        <f t="shared" si="0"/>
        <v>Эффективно</v>
      </c>
    </row>
    <row r="55" spans="1:15" ht="21" customHeight="1" x14ac:dyDescent="0.2">
      <c r="A55" s="5">
        <v>2</v>
      </c>
      <c r="B55" s="5">
        <v>4</v>
      </c>
      <c r="C55" s="5" t="s">
        <v>172</v>
      </c>
      <c r="D55" s="5" t="s">
        <v>173</v>
      </c>
      <c r="E55" s="5">
        <v>11</v>
      </c>
      <c r="F55" s="5">
        <v>4091947</v>
      </c>
      <c r="G55" s="5">
        <v>48</v>
      </c>
      <c r="H55" s="62" t="s">
        <v>222</v>
      </c>
      <c r="I55" s="62" t="s">
        <v>175</v>
      </c>
      <c r="J55" s="62"/>
      <c r="K55" s="62"/>
      <c r="L55" s="59">
        <v>13726.36</v>
      </c>
      <c r="M55" s="59">
        <v>13445.057000000001</v>
      </c>
      <c r="N55" s="60">
        <v>0.97950636585372963</v>
      </c>
      <c r="O55" s="61" t="str">
        <f t="shared" si="0"/>
        <v>Эффективно</v>
      </c>
    </row>
    <row r="56" spans="1:15" ht="21.75" customHeight="1" x14ac:dyDescent="0.2">
      <c r="A56" s="5">
        <v>2</v>
      </c>
      <c r="B56" s="5">
        <v>4</v>
      </c>
      <c r="C56" s="5" t="s">
        <v>172</v>
      </c>
      <c r="D56" s="5" t="s">
        <v>173</v>
      </c>
      <c r="E56" s="5">
        <v>11</v>
      </c>
      <c r="F56" s="5">
        <v>4091957</v>
      </c>
      <c r="G56" s="57">
        <v>49</v>
      </c>
      <c r="H56" s="62" t="s">
        <v>223</v>
      </c>
      <c r="I56" s="62" t="s">
        <v>175</v>
      </c>
      <c r="J56" s="62"/>
      <c r="K56" s="62"/>
      <c r="L56" s="59">
        <v>18339.86</v>
      </c>
      <c r="M56" s="59">
        <v>18155.014299999999</v>
      </c>
      <c r="N56" s="60">
        <v>0.98992109536277806</v>
      </c>
      <c r="O56" s="61" t="str">
        <f t="shared" si="0"/>
        <v>Эффективно</v>
      </c>
    </row>
    <row r="57" spans="1:15" ht="18.75" customHeight="1" x14ac:dyDescent="0.2">
      <c r="A57" s="5">
        <v>2</v>
      </c>
      <c r="B57" s="5">
        <v>4</v>
      </c>
      <c r="C57" s="5" t="s">
        <v>172</v>
      </c>
      <c r="D57" s="5" t="s">
        <v>173</v>
      </c>
      <c r="E57" s="5">
        <v>11</v>
      </c>
      <c r="F57" s="5">
        <v>4091967</v>
      </c>
      <c r="G57" s="5">
        <v>50</v>
      </c>
      <c r="H57" s="62" t="s">
        <v>224</v>
      </c>
      <c r="I57" s="62" t="s">
        <v>175</v>
      </c>
      <c r="J57" s="62"/>
      <c r="K57" s="62"/>
      <c r="L57" s="59">
        <v>12624.42</v>
      </c>
      <c r="M57" s="59">
        <v>12600.67607</v>
      </c>
      <c r="N57" s="60">
        <v>0.99811920626848594</v>
      </c>
      <c r="O57" s="61" t="str">
        <f t="shared" si="0"/>
        <v>Эффективно</v>
      </c>
    </row>
    <row r="58" spans="1:15" ht="20.25" customHeight="1" x14ac:dyDescent="0.2">
      <c r="A58" s="5">
        <v>2</v>
      </c>
      <c r="B58" s="5">
        <v>4</v>
      </c>
      <c r="C58" s="5" t="s">
        <v>172</v>
      </c>
      <c r="D58" s="5" t="s">
        <v>173</v>
      </c>
      <c r="E58" s="5">
        <v>11</v>
      </c>
      <c r="F58" s="5">
        <v>4091977</v>
      </c>
      <c r="G58" s="57">
        <v>51</v>
      </c>
      <c r="H58" s="62" t="s">
        <v>225</v>
      </c>
      <c r="I58" s="62" t="s">
        <v>175</v>
      </c>
      <c r="J58" s="62"/>
      <c r="K58" s="62"/>
      <c r="L58" s="59">
        <v>16990.48</v>
      </c>
      <c r="M58" s="59">
        <v>16881.150610000001</v>
      </c>
      <c r="N58" s="60">
        <v>0.99356525595509959</v>
      </c>
      <c r="O58" s="61" t="str">
        <f t="shared" si="0"/>
        <v>Эффективно</v>
      </c>
    </row>
    <row r="59" spans="1:15" ht="20.25" customHeight="1" x14ac:dyDescent="0.2">
      <c r="A59" s="5">
        <v>2</v>
      </c>
      <c r="B59" s="5">
        <v>4</v>
      </c>
      <c r="C59" s="5" t="s">
        <v>172</v>
      </c>
      <c r="D59" s="5" t="s">
        <v>173</v>
      </c>
      <c r="E59" s="5">
        <v>11</v>
      </c>
      <c r="F59" s="5">
        <v>4091987</v>
      </c>
      <c r="G59" s="5">
        <v>52</v>
      </c>
      <c r="H59" s="62" t="s">
        <v>226</v>
      </c>
      <c r="I59" s="62" t="s">
        <v>175</v>
      </c>
      <c r="J59" s="62"/>
      <c r="K59" s="62"/>
      <c r="L59" s="59">
        <v>22524.27</v>
      </c>
      <c r="M59" s="59">
        <v>22158.516360000001</v>
      </c>
      <c r="N59" s="60">
        <v>0.98376179827359556</v>
      </c>
      <c r="O59" s="61" t="str">
        <f t="shared" si="0"/>
        <v>Эффективно</v>
      </c>
    </row>
    <row r="60" spans="1:15" ht="20.25" customHeight="1" x14ac:dyDescent="0.2">
      <c r="A60" s="5">
        <v>2</v>
      </c>
      <c r="B60" s="5">
        <v>4</v>
      </c>
      <c r="C60" s="5" t="s">
        <v>172</v>
      </c>
      <c r="D60" s="5" t="s">
        <v>173</v>
      </c>
      <c r="E60" s="5">
        <v>11</v>
      </c>
      <c r="F60" s="5">
        <v>4101657</v>
      </c>
      <c r="G60" s="57">
        <v>53</v>
      </c>
      <c r="H60" s="62" t="s">
        <v>227</v>
      </c>
      <c r="I60" s="62" t="s">
        <v>175</v>
      </c>
      <c r="J60" s="62"/>
      <c r="K60" s="62"/>
      <c r="L60" s="59">
        <v>22162.6</v>
      </c>
      <c r="M60" s="59">
        <v>21731.375410000001</v>
      </c>
      <c r="N60" s="60">
        <v>0.98054268948589074</v>
      </c>
      <c r="O60" s="61" t="str">
        <f t="shared" si="0"/>
        <v>Эффективно</v>
      </c>
    </row>
    <row r="61" spans="1:15" x14ac:dyDescent="0.2">
      <c r="A61" s="63"/>
      <c r="B61" s="37"/>
      <c r="C61" s="37"/>
      <c r="D61" s="63"/>
      <c r="E61" s="63"/>
      <c r="F61" s="63"/>
      <c r="G61" s="63"/>
      <c r="H61" s="63"/>
      <c r="I61" s="63"/>
      <c r="J61" s="63"/>
      <c r="K61" s="63"/>
      <c r="L61" s="63"/>
      <c r="M61" s="64"/>
      <c r="N61" s="63"/>
    </row>
    <row r="62" spans="1:15" x14ac:dyDescent="0.2">
      <c r="L62" s="65"/>
      <c r="M62" s="65"/>
    </row>
    <row r="63" spans="1:15" ht="23.25" x14ac:dyDescent="0.35">
      <c r="G63" s="66"/>
    </row>
  </sheetData>
  <mergeCells count="6">
    <mergeCell ref="G7:O7"/>
    <mergeCell ref="G1:O1"/>
    <mergeCell ref="G3:G5"/>
    <mergeCell ref="H3:H5"/>
    <mergeCell ref="L3:N4"/>
    <mergeCell ref="O3:O5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Мониторинг показат</vt:lpstr>
      <vt:lpstr>Расчет критерия</vt:lpstr>
      <vt:lpstr>'Мониторинг показат'!Область_печати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Екатерина Ю. Третьякова</cp:lastModifiedBy>
  <cp:lastPrinted>2017-04-06T07:51:06Z</cp:lastPrinted>
  <dcterms:created xsi:type="dcterms:W3CDTF">2016-06-30T11:33:14Z</dcterms:created>
  <dcterms:modified xsi:type="dcterms:W3CDTF">2017-04-06T07:51:08Z</dcterms:modified>
</cp:coreProperties>
</file>